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0"/>
  <workbookPr filterPrivacy="1" codeName="ThisWorkbook" autoCompressPictures="0"/>
  <xr:revisionPtr revIDLastSave="0" documentId="13_ncr:1_{8214BF73-E662-AE4D-A3A6-EC56C266200E}" xr6:coauthVersionLast="45" xr6:coauthVersionMax="45" xr10:uidLastSave="{00000000-0000-0000-0000-000000000000}"/>
  <bookViews>
    <workbookView xWindow="60" yWindow="460" windowWidth="33940" windowHeight="19660" activeTab="8" xr2:uid="{00000000-000D-0000-FFFF-FFFF00000000}"/>
  </bookViews>
  <sheets>
    <sheet name="Beoordelen open vragen" sheetId="6" r:id="rId1"/>
    <sheet name="Beoordelaar 1" sheetId="7" r:id="rId2"/>
    <sheet name="Beoordelaar 2" sheetId="15" r:id="rId3"/>
    <sheet name="Beoordelaar 3" sheetId="16" r:id="rId4"/>
    <sheet name="Beoordelaar 4" sheetId="17" r:id="rId5"/>
    <sheet name="Beoordelaar 5" sheetId="18" r:id="rId6"/>
    <sheet name="Beoordelaar 6" sheetId="19" r:id="rId7"/>
    <sheet name="Beoordelaar 7" sheetId="20" r:id="rId8"/>
    <sheet name="Eindscores" sheetId="9" r:id="rId9"/>
  </sheets>
  <definedNames>
    <definedName name="OLE_LINK2" localSheetId="0">'Beoordelen open vragen'!$A$4</definedName>
    <definedName name="Score">'Beoordelen open vragen'!$E$3:$E$8</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48" i="9" l="1"/>
  <c r="C32" i="6"/>
  <c r="C31" i="6"/>
  <c r="C30" i="6"/>
  <c r="C29" i="6"/>
  <c r="C28" i="6"/>
  <c r="C26" i="6"/>
  <c r="C25" i="6"/>
  <c r="C24" i="6"/>
  <c r="C23" i="6"/>
  <c r="C22" i="6"/>
  <c r="C20" i="6"/>
  <c r="C19" i="6"/>
  <c r="C18" i="6"/>
  <c r="C17" i="6"/>
  <c r="C16" i="6"/>
  <c r="C14" i="6"/>
  <c r="C13" i="6"/>
  <c r="C12" i="6"/>
  <c r="C11" i="6"/>
  <c r="C10" i="6"/>
  <c r="C11" i="9"/>
  <c r="E47" i="9"/>
  <c r="D47" i="9"/>
  <c r="C47" i="9"/>
  <c r="E38" i="9"/>
  <c r="D38" i="9"/>
  <c r="C38" i="9"/>
  <c r="E29" i="9"/>
  <c r="D29" i="9"/>
  <c r="C29" i="9"/>
  <c r="E20" i="9"/>
  <c r="D20" i="9"/>
  <c r="C20" i="9"/>
  <c r="E11" i="9"/>
  <c r="D11" i="9"/>
  <c r="D48" i="9"/>
  <c r="E48" i="9"/>
  <c r="D36" i="9"/>
  <c r="A7" i="7"/>
  <c r="A3" i="7"/>
  <c r="E45" i="9"/>
  <c r="E44" i="9"/>
  <c r="E43" i="9"/>
  <c r="E42" i="9"/>
  <c r="E41" i="9"/>
  <c r="E36" i="9"/>
  <c r="E35" i="9"/>
  <c r="E34" i="9"/>
  <c r="E33" i="9"/>
  <c r="E32" i="9"/>
  <c r="E27" i="9"/>
  <c r="E26" i="9"/>
  <c r="E25" i="9"/>
  <c r="E24" i="9"/>
  <c r="E23" i="9"/>
  <c r="E18" i="9"/>
  <c r="E17" i="9"/>
  <c r="E16" i="9"/>
  <c r="E15" i="9"/>
  <c r="E14" i="9"/>
  <c r="E9" i="9"/>
  <c r="E8" i="9"/>
  <c r="E7" i="9"/>
  <c r="E6" i="9"/>
  <c r="E5" i="9"/>
  <c r="D45" i="9"/>
  <c r="D44" i="9"/>
  <c r="D43" i="9"/>
  <c r="D42" i="9"/>
  <c r="D41" i="9"/>
  <c r="D35" i="9"/>
  <c r="D34" i="9"/>
  <c r="D33" i="9"/>
  <c r="D32" i="9"/>
  <c r="D27" i="9"/>
  <c r="D26" i="9"/>
  <c r="D25" i="9"/>
  <c r="D24" i="9"/>
  <c r="D23" i="9"/>
  <c r="D18" i="9"/>
  <c r="D17" i="9"/>
  <c r="D16" i="9"/>
  <c r="D15" i="9"/>
  <c r="D14" i="9"/>
  <c r="D9" i="9"/>
  <c r="D8" i="9"/>
  <c r="D7" i="9"/>
  <c r="D6" i="9"/>
  <c r="D5" i="9"/>
  <c r="C45" i="9"/>
  <c r="C44" i="9"/>
  <c r="C43" i="9"/>
  <c r="C42" i="9"/>
  <c r="C41" i="9"/>
  <c r="C36" i="9"/>
  <c r="C35" i="9"/>
  <c r="C34" i="9"/>
  <c r="C33" i="9"/>
  <c r="C32" i="9"/>
  <c r="C27" i="9"/>
  <c r="C26" i="9"/>
  <c r="C25" i="9"/>
  <c r="C24" i="9"/>
  <c r="C23" i="9"/>
  <c r="C18" i="9"/>
  <c r="C17" i="9"/>
  <c r="C16" i="9"/>
  <c r="C15" i="9"/>
  <c r="C14" i="9"/>
  <c r="C9" i="9"/>
  <c r="C8" i="9"/>
  <c r="C7" i="9"/>
  <c r="C6" i="9"/>
  <c r="C5" i="9"/>
  <c r="A11" i="20"/>
  <c r="A9" i="20"/>
  <c r="A7" i="20"/>
  <c r="A5" i="20"/>
  <c r="A3" i="20"/>
  <c r="A11" i="19"/>
  <c r="A9" i="19"/>
  <c r="A7" i="19"/>
  <c r="A5" i="19"/>
  <c r="A3" i="19"/>
  <c r="A7" i="18"/>
  <c r="A11" i="18"/>
  <c r="A9" i="18"/>
  <c r="A5" i="18"/>
  <c r="A3" i="18"/>
  <c r="A11" i="17"/>
  <c r="A9" i="17"/>
  <c r="A7" i="17"/>
  <c r="A5" i="17"/>
  <c r="A3" i="17"/>
  <c r="I1" i="20"/>
  <c r="F1" i="20"/>
  <c r="C1" i="20"/>
  <c r="I1" i="19"/>
  <c r="F1" i="19"/>
  <c r="C1" i="19"/>
  <c r="I1" i="18"/>
  <c r="F1" i="18"/>
  <c r="C1" i="18"/>
  <c r="I1" i="17"/>
  <c r="F1" i="17"/>
  <c r="C1" i="17"/>
  <c r="E2" i="9"/>
  <c r="D2" i="9"/>
  <c r="C2" i="9"/>
  <c r="I1" i="16"/>
  <c r="F1" i="16"/>
  <c r="C1" i="16"/>
  <c r="I1" i="15"/>
  <c r="F1" i="15"/>
  <c r="C1" i="15"/>
  <c r="A39" i="9"/>
  <c r="A30" i="9"/>
  <c r="A21" i="9"/>
  <c r="A12" i="9"/>
  <c r="A3" i="9"/>
  <c r="E13" i="9"/>
  <c r="E12" i="9"/>
  <c r="D13" i="9"/>
  <c r="D12" i="9"/>
  <c r="C13" i="9"/>
  <c r="C12" i="9"/>
  <c r="A5" i="16"/>
  <c r="A5" i="15"/>
  <c r="A5" i="7"/>
  <c r="E40" i="9"/>
  <c r="E39" i="9"/>
  <c r="E31" i="9"/>
  <c r="E30" i="9"/>
  <c r="D40" i="9"/>
  <c r="D39" i="9"/>
  <c r="D31" i="9"/>
  <c r="D30" i="9"/>
  <c r="C40" i="9"/>
  <c r="C39" i="9"/>
  <c r="C31" i="9"/>
  <c r="C30" i="9"/>
  <c r="A11" i="16"/>
  <c r="A9" i="16"/>
  <c r="A11" i="15"/>
  <c r="A9" i="15"/>
  <c r="A11" i="7"/>
  <c r="A9" i="7"/>
  <c r="E22" i="9"/>
  <c r="E21" i="9"/>
  <c r="E4" i="9"/>
  <c r="E3" i="9"/>
  <c r="D22" i="9"/>
  <c r="D21" i="9"/>
  <c r="D4" i="9"/>
  <c r="D3" i="9"/>
  <c r="C22" i="9"/>
  <c r="C21" i="9"/>
  <c r="C4" i="9"/>
  <c r="C3" i="9"/>
  <c r="A7" i="16"/>
  <c r="A3" i="16"/>
  <c r="A7" i="15"/>
  <c r="A3" i="15"/>
</calcChain>
</file>

<file path=xl/sharedStrings.xml><?xml version="1.0" encoding="utf-8"?>
<sst xmlns="http://schemas.openxmlformats.org/spreadsheetml/2006/main" count="345" uniqueCount="50">
  <si>
    <t>Vraag</t>
  </si>
  <si>
    <t>Beoordelaar 1</t>
  </si>
  <si>
    <t>Beoordelaar 2</t>
  </si>
  <si>
    <t>Beoordelaar 3</t>
  </si>
  <si>
    <t>Beoordelaar 1: &lt;&lt;&gt;&gt;</t>
  </si>
  <si>
    <t>Beoordelaar 2: &lt;&lt;&gt;&gt;</t>
  </si>
  <si>
    <t>Beoordelaar 3: &lt;&lt;&gt;&gt;</t>
  </si>
  <si>
    <t>Beoordeling criterium 1 Open vragen</t>
  </si>
  <si>
    <t>Totaal behaalde waarde subcriterium open vragen:</t>
  </si>
  <si>
    <t>Waarde:</t>
  </si>
  <si>
    <t>&lt;MOTIVATIE&gt;</t>
  </si>
  <si>
    <t>&lt;NAAM INSCHRIJVER&gt;</t>
  </si>
  <si>
    <t>Score:</t>
  </si>
  <si>
    <t>Consensus:</t>
  </si>
  <si>
    <t>Uitmuntend</t>
  </si>
  <si>
    <t>Goed</t>
  </si>
  <si>
    <t>Voldoende</t>
  </si>
  <si>
    <t>Matig</t>
  </si>
  <si>
    <t>Onvoldoende</t>
  </si>
  <si>
    <t>Uitsluiting</t>
  </si>
  <si>
    <t>Behaalde waarde vraag 1.1:</t>
  </si>
  <si>
    <t>Behaalde waarde vraag 1.2:</t>
  </si>
  <si>
    <t>Behaalde waarde vraag 1.3:</t>
  </si>
  <si>
    <t>Behaalde waarde vraag 1.4:</t>
  </si>
  <si>
    <t>Behaalde waarde vraag 1.5:</t>
  </si>
  <si>
    <t>Totaalwaardes open vragen</t>
  </si>
  <si>
    <t xml:space="preserve">Naast de gestelde eisen uit de onderhavige aanbesteding is de opdrachtgever op zoek naar een opdrachtnemer die haar gedurende de periode van de overeenkomst kan voorzien van veel toegevoegde waarde. Hoe meer toegevoegde waarde een inschrijver biedt, hoe hoger zij op dit onderdeel scoort. Alle antwoorden van een inschrijver dienen realistisch en uitvoerbaar te zijn. Een honorering van de antwoorden zal nimmer leiden tot een verplichte afname van datgene wat inschrijver heeft ingediend. </t>
  </si>
  <si>
    <t>Beoordelaar 4: &lt;&lt;&gt;&gt;</t>
  </si>
  <si>
    <t>Beoordelaar 5: &lt;&lt;&gt;&gt;</t>
  </si>
  <si>
    <t>Beoordelaar 6: &lt;&lt;&gt;&gt;</t>
  </si>
  <si>
    <t>Beoordelaar 7: &lt;&lt;&gt;&gt;</t>
  </si>
  <si>
    <t>Beoordelaar 4</t>
  </si>
  <si>
    <t>Beoordelaar 5</t>
  </si>
  <si>
    <t>Beoordelaar 6</t>
  </si>
  <si>
    <t>Beoordelaar 7</t>
  </si>
  <si>
    <t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t>
  </si>
  <si>
    <t>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t>
  </si>
  <si>
    <t>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t>
  </si>
  <si>
    <t>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t>
  </si>
  <si>
    <t>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t>
  </si>
  <si>
    <t>6.1.1 Rapportagevorm</t>
  </si>
  <si>
    <t xml:space="preserve">6.1.2 Plan van aanpak </t>
  </si>
  <si>
    <t>6.1.3 Continuïteit van de dienstverlening en teamsamenstelling</t>
  </si>
  <si>
    <t>6.1.4 Informatievoorziening</t>
  </si>
  <si>
    <t>6.1.5 Visie op een gemeentelijk controleproces als proces gestuurde organisatie</t>
  </si>
  <si>
    <t>5 uitmuntend</t>
  </si>
  <si>
    <t>4 goed</t>
  </si>
  <si>
    <t>3 voldoende</t>
  </si>
  <si>
    <t>2 matig</t>
  </si>
  <si>
    <t>1 onvoldoende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</si>
</sst>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quot;€&quot;\ \-#,##0"/>
    <numFmt numFmtId="165" formatCode="_ &quot;€&quot;\ * #,##0.00_ ;_ &quot;€&quot;\ * \-#,##0.00_ ;_ &quot;€&quot;\ * &quot;-&quot;??_ ;_ @_ "/>
    <numFmt numFmtId="166" formatCode="&quot;€&quot;\ #,##0_-"/>
    <numFmt numFmtId="167" formatCode="&quot;€&quot;\ #,##0.00"/>
    <numFmt numFmtId="168" formatCode="#,##0.00_ ;\-#,##0.00\ "/>
    <numFmt numFmtId="169" formatCode="#,##0_ ;\-#,##0\ "/>
  </numFmts>
  <fonts count="14"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sz val="9"/>
      <color theme="1"/>
      <name val="Verdana"/>
      <family val="2"/>
    </font>
    <font>
      <sz val="11"/>
      <color theme="1"/>
      <name val="Calibri"/>
      <family val="2"/>
      <scheme val="minor"/>
    </font>
    <font>
      <b/>
      <sz val="10"/>
      <name val="Verdana"/>
      <family val="2"/>
    </font>
    <font>
      <b/>
      <sz val="10"/>
      <color theme="0"/>
      <name val="Verdana"/>
      <family val="2"/>
    </font>
    <font>
      <b/>
      <sz val="10"/>
      <color rgb="FFFF0000"/>
      <name val="Verdana"/>
      <family val="2"/>
    </font>
    <font>
      <b/>
      <sz val="11"/>
      <color theme="1"/>
      <name val="Verdana"/>
      <family val="2"/>
    </font>
    <font>
      <sz val="10"/>
      <color theme="0"/>
      <name val="Verdana"/>
      <family val="2"/>
    </font>
  </fonts>
  <fills count="16">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9900"/>
        <bgColor indexed="64"/>
      </patternFill>
    </fill>
    <fill>
      <patternFill patternType="solid">
        <fgColor rgb="FFFFCC99"/>
        <bgColor indexed="64"/>
      </patternFill>
    </fill>
    <fill>
      <patternFill patternType="solid">
        <fgColor rgb="FFFDE9D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bgColor indexed="64"/>
      </patternFill>
    </fill>
    <fill>
      <patternFill patternType="solid">
        <fgColor theme="9"/>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rgb="FFE26B0A"/>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s>
  <cellStyleXfs count="5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5" fontId="8" fillId="0" borderId="0" applyFont="0" applyFill="0" applyBorder="0" applyAlignment="0" applyProtection="0"/>
  </cellStyleXfs>
  <cellXfs count="83">
    <xf numFmtId="0" fontId="0" fillId="0" borderId="0" xfId="0"/>
    <xf numFmtId="0" fontId="2" fillId="0" borderId="0" xfId="0" applyFont="1"/>
    <xf numFmtId="0" fontId="3" fillId="5" borderId="1" xfId="0" applyFont="1" applyFill="1" applyBorder="1" applyAlignment="1">
      <alignment vertical="center"/>
    </xf>
    <xf numFmtId="0" fontId="2" fillId="6" borderId="1" xfId="0" applyFont="1" applyFill="1" applyBorder="1" applyAlignment="1">
      <alignment vertical="center"/>
    </xf>
    <xf numFmtId="0" fontId="0" fillId="0" borderId="0" xfId="0" applyAlignment="1">
      <alignment wrapText="1"/>
    </xf>
    <xf numFmtId="0" fontId="1" fillId="0" borderId="0" xfId="0" applyFont="1" applyAlignment="1" applyProtection="1"/>
    <xf numFmtId="0" fontId="2" fillId="0" borderId="0" xfId="0" applyFont="1" applyProtection="1"/>
    <xf numFmtId="166" fontId="2" fillId="0" borderId="0" xfId="0" applyNumberFormat="1" applyFont="1" applyAlignment="1" applyProtection="1">
      <alignment horizontal="center"/>
    </xf>
    <xf numFmtId="0" fontId="7" fillId="5" borderId="1" xfId="0" applyFont="1" applyFill="1" applyBorder="1" applyAlignment="1" applyProtection="1">
      <alignment horizontal="center" vertical="center"/>
      <protection locked="0"/>
    </xf>
    <xf numFmtId="0" fontId="4" fillId="3" borderId="2"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xf>
    <xf numFmtId="0" fontId="2" fillId="11" borderId="0" xfId="0" applyFont="1" applyFill="1" applyProtection="1"/>
    <xf numFmtId="0" fontId="2" fillId="5" borderId="2" xfId="0" applyFont="1" applyFill="1" applyBorder="1" applyAlignment="1" applyProtection="1"/>
    <xf numFmtId="0" fontId="3" fillId="11" borderId="10" xfId="0" applyFont="1" applyFill="1" applyBorder="1" applyAlignment="1" applyProtection="1">
      <alignment horizontal="left" vertical="center" indent="1"/>
    </xf>
    <xf numFmtId="0" fontId="2" fillId="11" borderId="10" xfId="0" applyFont="1" applyFill="1" applyBorder="1" applyAlignment="1" applyProtection="1">
      <alignment horizontal="left" vertical="center" wrapText="1" indent="1"/>
    </xf>
    <xf numFmtId="0" fontId="2" fillId="11" borderId="10" xfId="0" applyFont="1" applyFill="1" applyBorder="1" applyAlignment="1" applyProtection="1"/>
    <xf numFmtId="0" fontId="2" fillId="8" borderId="1" xfId="0" applyFont="1" applyFill="1" applyBorder="1" applyAlignment="1">
      <alignment horizontal="right" wrapText="1"/>
    </xf>
    <xf numFmtId="1" fontId="2" fillId="11" borderId="10" xfId="0" applyNumberFormat="1" applyFont="1" applyFill="1" applyBorder="1" applyAlignment="1" applyProtection="1">
      <alignment horizontal="left" vertical="center" wrapText="1" indent="1"/>
    </xf>
    <xf numFmtId="168" fontId="2" fillId="7" borderId="1" xfId="0" applyNumberFormat="1" applyFont="1" applyFill="1" applyBorder="1" applyAlignment="1">
      <alignment horizontal="center" vertical="center" wrapText="1"/>
    </xf>
    <xf numFmtId="0" fontId="12" fillId="9" borderId="3" xfId="0" applyFont="1" applyFill="1" applyBorder="1" applyAlignment="1">
      <alignment horizontal="right" vertical="center"/>
    </xf>
    <xf numFmtId="0" fontId="12" fillId="9" borderId="7" xfId="0" applyFont="1" applyFill="1" applyBorder="1" applyAlignment="1">
      <alignment horizontal="right" vertical="center"/>
    </xf>
    <xf numFmtId="169" fontId="9" fillId="15" borderId="1" xfId="0" applyNumberFormat="1" applyFont="1" applyFill="1" applyBorder="1" applyAlignment="1" applyProtection="1">
      <alignment horizontal="center" vertical="center" wrapText="1"/>
      <protection locked="0"/>
    </xf>
    <xf numFmtId="164" fontId="9" fillId="15" borderId="1" xfId="0" applyNumberFormat="1" applyFont="1" applyFill="1" applyBorder="1" applyAlignment="1" applyProtection="1">
      <alignment horizontal="center" vertical="center" wrapText="1"/>
    </xf>
    <xf numFmtId="0" fontId="12" fillId="9" borderId="3" xfId="0" applyFont="1" applyFill="1" applyBorder="1" applyAlignment="1">
      <alignment horizontal="right" vertical="center"/>
    </xf>
    <xf numFmtId="164" fontId="10" fillId="14" borderId="1" xfId="0" applyNumberFormat="1" applyFont="1" applyFill="1" applyBorder="1" applyAlignment="1">
      <alignment horizontal="center" vertical="center"/>
    </xf>
    <xf numFmtId="1" fontId="3" fillId="11" borderId="4" xfId="0" applyNumberFormat="1" applyFont="1" applyFill="1" applyBorder="1" applyAlignment="1" applyProtection="1">
      <alignment horizontal="center" vertical="center" wrapText="1"/>
      <protection locked="0"/>
    </xf>
    <xf numFmtId="1" fontId="3" fillId="11" borderId="3" xfId="0" applyNumberFormat="1" applyFont="1" applyFill="1" applyBorder="1" applyAlignment="1" applyProtection="1">
      <alignment horizontal="center" vertical="center" wrapText="1"/>
    </xf>
    <xf numFmtId="0" fontId="2" fillId="5" borderId="4" xfId="0" applyFont="1" applyFill="1" applyBorder="1" applyAlignment="1" applyProtection="1">
      <alignment wrapText="1"/>
    </xf>
    <xf numFmtId="166" fontId="2" fillId="0" borderId="0" xfId="0" applyNumberFormat="1" applyFont="1" applyAlignment="1" applyProtection="1">
      <alignment horizontal="center" wrapText="1"/>
    </xf>
    <xf numFmtId="166" fontId="3" fillId="11" borderId="3" xfId="0" applyNumberFormat="1" applyFont="1" applyFill="1" applyBorder="1" applyAlignment="1" applyProtection="1">
      <alignment horizontal="center" vertical="center" wrapText="1"/>
    </xf>
    <xf numFmtId="0" fontId="2" fillId="5" borderId="3" xfId="0" applyFont="1" applyFill="1" applyBorder="1" applyAlignment="1" applyProtection="1">
      <alignment wrapText="1"/>
    </xf>
    <xf numFmtId="0" fontId="2" fillId="0" borderId="0" xfId="0" applyFont="1" applyAlignment="1" applyProtection="1">
      <alignment wrapText="1"/>
    </xf>
    <xf numFmtId="0" fontId="11" fillId="4" borderId="1" xfId="0" applyFont="1" applyFill="1" applyBorder="1" applyAlignment="1">
      <alignment horizontal="center" wrapText="1"/>
    </xf>
    <xf numFmtId="0" fontId="2" fillId="4" borderId="1" xfId="0" applyFont="1" applyFill="1" applyBorder="1" applyAlignment="1">
      <alignment wrapText="1"/>
    </xf>
    <xf numFmtId="0" fontId="2" fillId="0" borderId="0" xfId="0" applyFont="1" applyAlignment="1">
      <alignment wrapText="1"/>
    </xf>
    <xf numFmtId="0" fontId="2" fillId="8" borderId="7" xfId="0" applyFont="1" applyFill="1" applyBorder="1" applyAlignment="1">
      <alignment horizontal="left" vertical="center" wrapText="1"/>
    </xf>
    <xf numFmtId="0" fontId="2" fillId="8" borderId="6" xfId="0" applyFont="1" applyFill="1" applyBorder="1" applyAlignment="1">
      <alignment horizontal="left" vertical="center" wrapText="1"/>
    </xf>
    <xf numFmtId="0" fontId="13" fillId="0" borderId="0" xfId="0" applyFont="1" applyAlignment="1">
      <alignment wrapText="1"/>
    </xf>
    <xf numFmtId="167" fontId="2" fillId="4" borderId="1" xfId="57" applyNumberFormat="1" applyFont="1" applyFill="1" applyBorder="1" applyAlignment="1">
      <alignment horizontal="center" wrapText="1"/>
    </xf>
    <xf numFmtId="0" fontId="2" fillId="0" borderId="0" xfId="0" applyFont="1" applyAlignment="1">
      <alignment horizontal="justify" vertical="center"/>
    </xf>
    <xf numFmtId="0" fontId="4" fillId="11" borderId="10" xfId="0" applyFont="1" applyFill="1" applyBorder="1" applyAlignment="1" applyProtection="1">
      <alignment horizontal="left" vertical="center" indent="1"/>
    </xf>
    <xf numFmtId="0" fontId="3" fillId="12" borderId="2" xfId="0" applyFont="1" applyFill="1" applyBorder="1" applyAlignment="1">
      <alignment horizontal="center" vertical="center"/>
    </xf>
    <xf numFmtId="0" fontId="3" fillId="12" borderId="4" xfId="0" applyFont="1" applyFill="1" applyBorder="1" applyAlignment="1">
      <alignment horizontal="center" vertical="center"/>
    </xf>
    <xf numFmtId="0" fontId="3" fillId="12" borderId="3" xfId="0" applyFont="1" applyFill="1" applyBorder="1" applyAlignment="1">
      <alignment horizontal="center" vertical="center"/>
    </xf>
    <xf numFmtId="0" fontId="2" fillId="8"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8" borderId="3"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5" xfId="0" applyFont="1" applyFill="1" applyBorder="1" applyAlignment="1">
      <alignment horizontal="left" vertical="center" wrapText="1"/>
    </xf>
    <xf numFmtId="166" fontId="4" fillId="3" borderId="2" xfId="0" applyNumberFormat="1" applyFont="1" applyFill="1" applyBorder="1" applyAlignment="1" applyProtection="1">
      <alignment horizontal="center" vertical="center" wrapText="1"/>
      <protection locked="0"/>
    </xf>
    <xf numFmtId="166" fontId="4" fillId="3" borderId="3" xfId="0" applyNumberFormat="1" applyFont="1" applyFill="1" applyBorder="1" applyAlignment="1" applyProtection="1">
      <alignment horizontal="center" vertical="center" wrapText="1"/>
      <protection locked="0"/>
    </xf>
    <xf numFmtId="166" fontId="3" fillId="13" borderId="2" xfId="0" applyNumberFormat="1" applyFont="1" applyFill="1" applyBorder="1" applyAlignment="1" applyProtection="1">
      <alignment horizontal="center" vertical="center" wrapText="1"/>
      <protection locked="0"/>
    </xf>
    <xf numFmtId="166" fontId="3" fillId="13" borderId="3" xfId="0" applyNumberFormat="1" applyFont="1" applyFill="1" applyBorder="1" applyAlignment="1" applyProtection="1">
      <alignment horizontal="center" vertical="center" wrapText="1"/>
      <protection locked="0"/>
    </xf>
    <xf numFmtId="166" fontId="3" fillId="5" borderId="4" xfId="0" applyNumberFormat="1" applyFont="1" applyFill="1" applyBorder="1" applyAlignment="1" applyProtection="1">
      <alignment horizontal="center" vertical="center" wrapText="1"/>
    </xf>
    <xf numFmtId="166" fontId="3" fillId="5" borderId="3" xfId="0" applyNumberFormat="1" applyFont="1" applyFill="1" applyBorder="1" applyAlignment="1" applyProtection="1">
      <alignment horizontal="center" vertical="center" wrapText="1"/>
    </xf>
    <xf numFmtId="166" fontId="3" fillId="5" borderId="2" xfId="0" applyNumberFormat="1" applyFont="1" applyFill="1" applyBorder="1" applyAlignment="1" applyProtection="1">
      <alignment horizontal="center" vertical="center" wrapText="1"/>
    </xf>
    <xf numFmtId="166" fontId="4" fillId="3" borderId="4" xfId="0" applyNumberFormat="1" applyFont="1" applyFill="1" applyBorder="1" applyAlignment="1" applyProtection="1">
      <alignment horizontal="center" vertical="center" wrapText="1"/>
      <protection locked="0"/>
    </xf>
    <xf numFmtId="166" fontId="3" fillId="13" borderId="4" xfId="0" applyNumberFormat="1" applyFont="1" applyFill="1" applyBorder="1" applyAlignment="1" applyProtection="1">
      <alignment horizontal="center" vertical="center" wrapText="1"/>
      <protection locked="0"/>
    </xf>
    <xf numFmtId="0" fontId="2" fillId="6" borderId="7" xfId="0" applyFont="1" applyFill="1" applyBorder="1" applyAlignment="1" applyProtection="1">
      <alignment horizontal="left" vertical="center" wrapText="1" indent="1"/>
    </xf>
    <xf numFmtId="0" fontId="2" fillId="6" borderId="9" xfId="0" applyFont="1" applyFill="1" applyBorder="1" applyAlignment="1" applyProtection="1">
      <alignment horizontal="left" vertical="center" wrapText="1" indent="1"/>
    </xf>
    <xf numFmtId="0" fontId="2" fillId="6" borderId="7" xfId="0" applyNumberFormat="1" applyFont="1" applyFill="1" applyBorder="1" applyAlignment="1" applyProtection="1">
      <alignment horizontal="left" vertical="center" wrapText="1" indent="1"/>
    </xf>
    <xf numFmtId="0" fontId="2" fillId="6" borderId="9" xfId="0" applyNumberFormat="1" applyFont="1" applyFill="1" applyBorder="1" applyAlignment="1" applyProtection="1">
      <alignment horizontal="left" vertical="center" wrapText="1" indent="1"/>
    </xf>
    <xf numFmtId="166" fontId="3" fillId="13" borderId="12" xfId="0" applyNumberFormat="1" applyFont="1" applyFill="1" applyBorder="1" applyAlignment="1" applyProtection="1">
      <alignment horizontal="center" vertical="center" wrapText="1"/>
      <protection locked="0"/>
    </xf>
    <xf numFmtId="166" fontId="3" fillId="13" borderId="5" xfId="0" applyNumberFormat="1" applyFont="1" applyFill="1" applyBorder="1" applyAlignment="1" applyProtection="1">
      <alignment horizontal="center" vertical="center" wrapText="1"/>
      <protection locked="0"/>
    </xf>
    <xf numFmtId="166" fontId="4" fillId="3" borderId="2" xfId="0" applyNumberFormat="1" applyFont="1" applyFill="1" applyBorder="1" applyAlignment="1" applyProtection="1">
      <alignment horizontal="center" vertical="center" wrapText="1"/>
    </xf>
    <xf numFmtId="166" fontId="4" fillId="3" borderId="3" xfId="0" applyNumberFormat="1" applyFont="1" applyFill="1" applyBorder="1" applyAlignment="1" applyProtection="1">
      <alignment horizontal="center" vertical="center" wrapText="1"/>
    </xf>
    <xf numFmtId="166" fontId="4" fillId="3" borderId="4" xfId="0" applyNumberFormat="1" applyFont="1" applyFill="1" applyBorder="1" applyAlignment="1" applyProtection="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2" fillId="10" borderId="2" xfId="0" applyFont="1" applyFill="1" applyBorder="1" applyAlignment="1">
      <alignment horizontal="center"/>
    </xf>
    <xf numFmtId="0" fontId="2" fillId="10" borderId="4" xfId="0" applyFont="1" applyFill="1" applyBorder="1" applyAlignment="1">
      <alignment horizontal="center"/>
    </xf>
    <xf numFmtId="0" fontId="2" fillId="10" borderId="3" xfId="0" applyFont="1" applyFill="1" applyBorder="1" applyAlignment="1">
      <alignment horizontal="center"/>
    </xf>
    <xf numFmtId="0" fontId="12" fillId="9" borderId="2" xfId="0" applyFont="1" applyFill="1" applyBorder="1" applyAlignment="1">
      <alignment horizontal="right" vertical="center"/>
    </xf>
    <xf numFmtId="0" fontId="12" fillId="9" borderId="3" xfId="0" applyFont="1" applyFill="1" applyBorder="1" applyAlignment="1">
      <alignment horizontal="right" vertical="center"/>
    </xf>
    <xf numFmtId="0" fontId="10" fillId="14" borderId="1" xfId="0" applyFont="1" applyFill="1" applyBorder="1" applyAlignment="1">
      <alignment horizontal="left" vertical="center"/>
    </xf>
    <xf numFmtId="0" fontId="12" fillId="6" borderId="7" xfId="0" applyFont="1" applyFill="1" applyBorder="1" applyAlignment="1">
      <alignment horizontal="left" vertical="center"/>
    </xf>
    <xf numFmtId="0" fontId="12" fillId="6" borderId="9" xfId="0" applyFont="1" applyFill="1" applyBorder="1" applyAlignment="1">
      <alignment horizontal="left" vertical="center"/>
    </xf>
    <xf numFmtId="0" fontId="12" fillId="6" borderId="11" xfId="0" applyFont="1" applyFill="1" applyBorder="1" applyAlignment="1">
      <alignment horizontal="left" vertical="center"/>
    </xf>
  </cellXfs>
  <cellStyles count="58">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 name="Valuta" xfId="57" builtinId="4"/>
  </cellStyles>
  <dxfs count="0"/>
  <tableStyles count="0" defaultTableStyle="TableStyleMedium2" defaultPivotStyle="PivotStyleMedium9"/>
  <colors>
    <mruColors>
      <color rgb="FFE26B0A"/>
      <color rgb="FFF69D54"/>
      <color rgb="FFFF7C80"/>
      <color rgb="FFF2F2F2"/>
      <color rgb="FFFDE9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55"/>
  <sheetViews>
    <sheetView showGridLines="0" topLeftCell="A2" workbookViewId="0">
      <selection activeCell="F19" sqref="F19"/>
    </sheetView>
  </sheetViews>
  <sheetFormatPr baseColWidth="10" defaultColWidth="8.83203125" defaultRowHeight="15" x14ac:dyDescent="0.2"/>
  <cols>
    <col min="1" max="1" width="97" customWidth="1"/>
    <col min="2" max="2" width="18.33203125" customWidth="1"/>
    <col min="3" max="3" width="13.1640625" customWidth="1"/>
    <col min="4" max="4" width="12.6640625" customWidth="1"/>
  </cols>
  <sheetData>
    <row r="1" spans="1:10" ht="30" customHeight="1" x14ac:dyDescent="0.2">
      <c r="A1" s="41" t="s">
        <v>7</v>
      </c>
      <c r="B1" s="42"/>
      <c r="C1" s="42"/>
      <c r="D1" s="43"/>
      <c r="E1" s="1"/>
    </row>
    <row r="2" spans="1:10" s="4" customFormat="1" ht="65" customHeight="1" x14ac:dyDescent="0.2">
      <c r="A2" s="44" t="s">
        <v>26</v>
      </c>
      <c r="B2" s="45"/>
      <c r="C2" s="45"/>
      <c r="D2" s="46"/>
      <c r="E2" s="34"/>
    </row>
    <row r="3" spans="1:10" s="4" customFormat="1" ht="15" customHeight="1" x14ac:dyDescent="0.2">
      <c r="A3" s="35" t="s">
        <v>40</v>
      </c>
      <c r="B3" s="36"/>
      <c r="C3" s="16" t="s">
        <v>12</v>
      </c>
      <c r="D3" s="16" t="s">
        <v>9</v>
      </c>
      <c r="E3" s="37" t="s">
        <v>12</v>
      </c>
    </row>
    <row r="4" spans="1:10" s="4" customFormat="1" ht="19" customHeight="1" x14ac:dyDescent="0.2">
      <c r="A4" s="47" t="s">
        <v>35</v>
      </c>
      <c r="B4" s="48"/>
      <c r="C4" s="33" t="s">
        <v>45</v>
      </c>
      <c r="D4" s="38">
        <v>5000</v>
      </c>
      <c r="E4" s="37" t="s">
        <v>14</v>
      </c>
    </row>
    <row r="5" spans="1:10" s="4" customFormat="1" ht="20" customHeight="1" x14ac:dyDescent="0.2">
      <c r="A5" s="49"/>
      <c r="B5" s="50"/>
      <c r="C5" s="33" t="s">
        <v>46</v>
      </c>
      <c r="D5" s="38">
        <v>2500</v>
      </c>
      <c r="E5" s="37" t="s">
        <v>15</v>
      </c>
    </row>
    <row r="6" spans="1:10" s="4" customFormat="1" ht="20" customHeight="1" x14ac:dyDescent="0.2">
      <c r="A6" s="49"/>
      <c r="B6" s="50"/>
      <c r="C6" s="33" t="s">
        <v>47</v>
      </c>
      <c r="D6" s="38">
        <v>1000</v>
      </c>
      <c r="E6" s="37" t="s">
        <v>16</v>
      </c>
    </row>
    <row r="7" spans="1:10" s="4" customFormat="1" ht="20" customHeight="1" x14ac:dyDescent="0.2">
      <c r="A7" s="49"/>
      <c r="B7" s="50"/>
      <c r="C7" s="33" t="s">
        <v>48</v>
      </c>
      <c r="D7" s="38">
        <v>0</v>
      </c>
      <c r="E7" s="37" t="s">
        <v>17</v>
      </c>
    </row>
    <row r="8" spans="1:10" s="4" customFormat="1" ht="18" customHeight="1" x14ac:dyDescent="0.2">
      <c r="A8" s="51"/>
      <c r="B8" s="52"/>
      <c r="C8" s="33" t="s">
        <v>49</v>
      </c>
      <c r="D8" s="32" t="s">
        <v>19</v>
      </c>
      <c r="E8" s="37" t="s">
        <v>18</v>
      </c>
      <c r="J8" s="39"/>
    </row>
    <row r="9" spans="1:10" s="4" customFormat="1" ht="15" customHeight="1" x14ac:dyDescent="0.2">
      <c r="A9" s="35" t="s">
        <v>41</v>
      </c>
      <c r="B9" s="36"/>
      <c r="C9" s="16" t="s">
        <v>12</v>
      </c>
      <c r="D9" s="16" t="s">
        <v>9</v>
      </c>
      <c r="E9" s="34"/>
    </row>
    <row r="10" spans="1:10" s="4" customFormat="1" ht="15" customHeight="1" x14ac:dyDescent="0.2">
      <c r="A10" s="47" t="s">
        <v>36</v>
      </c>
      <c r="B10" s="48"/>
      <c r="C10" s="33" t="str">
        <f>C4</f>
        <v>5 uitmuntend</v>
      </c>
      <c r="D10" s="38">
        <v>10000</v>
      </c>
      <c r="E10" s="34"/>
    </row>
    <row r="11" spans="1:10" s="4" customFormat="1" ht="15" customHeight="1" x14ac:dyDescent="0.2">
      <c r="A11" s="49"/>
      <c r="B11" s="50"/>
      <c r="C11" s="33" t="str">
        <f>C5</f>
        <v>4 goed</v>
      </c>
      <c r="D11" s="38">
        <v>5000</v>
      </c>
      <c r="E11" s="34"/>
    </row>
    <row r="12" spans="1:10" s="4" customFormat="1" ht="15" customHeight="1" x14ac:dyDescent="0.2">
      <c r="A12" s="49"/>
      <c r="B12" s="50"/>
      <c r="C12" s="33" t="str">
        <f>C6</f>
        <v>3 voldoende</v>
      </c>
      <c r="D12" s="38">
        <v>2000</v>
      </c>
      <c r="E12" s="34"/>
    </row>
    <row r="13" spans="1:10" s="4" customFormat="1" ht="15" customHeight="1" x14ac:dyDescent="0.2">
      <c r="A13" s="49"/>
      <c r="B13" s="50"/>
      <c r="C13" s="33" t="str">
        <f>C7</f>
        <v>2 matig</v>
      </c>
      <c r="D13" s="38">
        <v>0</v>
      </c>
      <c r="E13" s="34"/>
    </row>
    <row r="14" spans="1:10" s="4" customFormat="1" ht="15" customHeight="1" x14ac:dyDescent="0.2">
      <c r="A14" s="51"/>
      <c r="B14" s="52"/>
      <c r="C14" s="33" t="str">
        <f>C8</f>
        <v>1 onvoldoende</v>
      </c>
      <c r="D14" s="32" t="s">
        <v>19</v>
      </c>
      <c r="E14" s="34"/>
    </row>
    <row r="15" spans="1:10" s="4" customFormat="1" ht="15" customHeight="1" x14ac:dyDescent="0.2">
      <c r="A15" s="35" t="s">
        <v>42</v>
      </c>
      <c r="B15" s="36"/>
      <c r="C15" s="16" t="s">
        <v>12</v>
      </c>
      <c r="D15" s="16" t="s">
        <v>9</v>
      </c>
      <c r="E15" s="34"/>
    </row>
    <row r="16" spans="1:10" s="4" customFormat="1" ht="20" customHeight="1" x14ac:dyDescent="0.2">
      <c r="A16" s="47" t="s">
        <v>37</v>
      </c>
      <c r="B16" s="48"/>
      <c r="C16" s="33" t="str">
        <f>C10</f>
        <v>5 uitmuntend</v>
      </c>
      <c r="D16" s="38">
        <v>15000</v>
      </c>
      <c r="E16" s="34"/>
    </row>
    <row r="17" spans="1:5" s="4" customFormat="1" ht="20" customHeight="1" x14ac:dyDescent="0.2">
      <c r="A17" s="49"/>
      <c r="B17" s="50"/>
      <c r="C17" s="33" t="str">
        <f>C11</f>
        <v>4 goed</v>
      </c>
      <c r="D17" s="38">
        <v>7500</v>
      </c>
      <c r="E17" s="34"/>
    </row>
    <row r="18" spans="1:5" s="4" customFormat="1" ht="20" customHeight="1" x14ac:dyDescent="0.2">
      <c r="A18" s="49"/>
      <c r="B18" s="50"/>
      <c r="C18" s="33" t="str">
        <f>C12</f>
        <v>3 voldoende</v>
      </c>
      <c r="D18" s="38">
        <v>3000</v>
      </c>
      <c r="E18" s="34"/>
    </row>
    <row r="19" spans="1:5" s="4" customFormat="1" ht="20" customHeight="1" x14ac:dyDescent="0.2">
      <c r="A19" s="49"/>
      <c r="B19" s="50"/>
      <c r="C19" s="33" t="str">
        <f>C13</f>
        <v>2 matig</v>
      </c>
      <c r="D19" s="38">
        <v>0</v>
      </c>
      <c r="E19" s="34"/>
    </row>
    <row r="20" spans="1:5" s="4" customFormat="1" ht="20" customHeight="1" x14ac:dyDescent="0.2">
      <c r="A20" s="51"/>
      <c r="B20" s="52"/>
      <c r="C20" s="33" t="str">
        <f>C14</f>
        <v>1 onvoldoende</v>
      </c>
      <c r="D20" s="32" t="s">
        <v>19</v>
      </c>
      <c r="E20" s="34"/>
    </row>
    <row r="21" spans="1:5" s="4" customFormat="1" ht="15" customHeight="1" x14ac:dyDescent="0.2">
      <c r="A21" s="35" t="s">
        <v>43</v>
      </c>
      <c r="B21" s="36"/>
      <c r="C21" s="16" t="s">
        <v>12</v>
      </c>
      <c r="D21" s="16" t="s">
        <v>9</v>
      </c>
      <c r="E21" s="34"/>
    </row>
    <row r="22" spans="1:5" s="4" customFormat="1" ht="15" customHeight="1" x14ac:dyDescent="0.2">
      <c r="A22" s="47" t="s">
        <v>38</v>
      </c>
      <c r="B22" s="48"/>
      <c r="C22" s="33" t="str">
        <f>C16</f>
        <v>5 uitmuntend</v>
      </c>
      <c r="D22" s="38">
        <v>5000</v>
      </c>
      <c r="E22" s="34"/>
    </row>
    <row r="23" spans="1:5" s="4" customFormat="1" ht="15" customHeight="1" x14ac:dyDescent="0.2">
      <c r="A23" s="49"/>
      <c r="B23" s="50"/>
      <c r="C23" s="33" t="str">
        <f>C17</f>
        <v>4 goed</v>
      </c>
      <c r="D23" s="38">
        <v>2500</v>
      </c>
      <c r="E23" s="34"/>
    </row>
    <row r="24" spans="1:5" s="4" customFormat="1" ht="15" customHeight="1" x14ac:dyDescent="0.2">
      <c r="A24" s="49"/>
      <c r="B24" s="50"/>
      <c r="C24" s="33" t="str">
        <f>C18</f>
        <v>3 voldoende</v>
      </c>
      <c r="D24" s="38">
        <v>1000</v>
      </c>
      <c r="E24" s="34"/>
    </row>
    <row r="25" spans="1:5" s="4" customFormat="1" ht="15" customHeight="1" x14ac:dyDescent="0.2">
      <c r="A25" s="49"/>
      <c r="B25" s="50"/>
      <c r="C25" s="33" t="str">
        <f>C19</f>
        <v>2 matig</v>
      </c>
      <c r="D25" s="38">
        <v>0</v>
      </c>
      <c r="E25" s="34"/>
    </row>
    <row r="26" spans="1:5" s="4" customFormat="1" ht="15" customHeight="1" x14ac:dyDescent="0.2">
      <c r="A26" s="51"/>
      <c r="B26" s="52"/>
      <c r="C26" s="33" t="str">
        <f>C20</f>
        <v>1 onvoldoende</v>
      </c>
      <c r="D26" s="32" t="s">
        <v>19</v>
      </c>
      <c r="E26" s="34"/>
    </row>
    <row r="27" spans="1:5" s="4" customFormat="1" ht="15" customHeight="1" x14ac:dyDescent="0.2">
      <c r="A27" s="35" t="s">
        <v>44</v>
      </c>
      <c r="B27" s="36"/>
      <c r="C27" s="16" t="s">
        <v>12</v>
      </c>
      <c r="D27" s="16" t="s">
        <v>9</v>
      </c>
      <c r="E27" s="34"/>
    </row>
    <row r="28" spans="1:5" s="4" customFormat="1" ht="15" customHeight="1" x14ac:dyDescent="0.2">
      <c r="A28" s="47" t="s">
        <v>39</v>
      </c>
      <c r="B28" s="48"/>
      <c r="C28" s="33" t="str">
        <f>C22</f>
        <v>5 uitmuntend</v>
      </c>
      <c r="D28" s="38">
        <v>15000</v>
      </c>
      <c r="E28" s="34"/>
    </row>
    <row r="29" spans="1:5" s="4" customFormat="1" ht="15" customHeight="1" x14ac:dyDescent="0.2">
      <c r="A29" s="49"/>
      <c r="B29" s="50"/>
      <c r="C29" s="33" t="str">
        <f>C23</f>
        <v>4 goed</v>
      </c>
      <c r="D29" s="38">
        <v>7500</v>
      </c>
      <c r="E29" s="34"/>
    </row>
    <row r="30" spans="1:5" s="4" customFormat="1" ht="15" customHeight="1" x14ac:dyDescent="0.2">
      <c r="A30" s="49"/>
      <c r="B30" s="50"/>
      <c r="C30" s="33" t="str">
        <f>C24</f>
        <v>3 voldoende</v>
      </c>
      <c r="D30" s="38">
        <v>3000</v>
      </c>
      <c r="E30" s="34"/>
    </row>
    <row r="31" spans="1:5" s="4" customFormat="1" ht="15" customHeight="1" x14ac:dyDescent="0.2">
      <c r="A31" s="49"/>
      <c r="B31" s="50"/>
      <c r="C31" s="33" t="str">
        <f>C25</f>
        <v>2 matig</v>
      </c>
      <c r="D31" s="38">
        <v>0</v>
      </c>
      <c r="E31" s="34"/>
    </row>
    <row r="32" spans="1:5" s="4" customFormat="1" ht="15" customHeight="1" x14ac:dyDescent="0.2">
      <c r="A32" s="51"/>
      <c r="B32" s="52"/>
      <c r="C32" s="33" t="str">
        <f>C26</f>
        <v>1 onvoldoende</v>
      </c>
      <c r="D32" s="32" t="s">
        <v>19</v>
      </c>
      <c r="E32" s="34"/>
    </row>
    <row r="33" spans="1:5" s="4" customFormat="1" ht="15" customHeight="1" x14ac:dyDescent="0.2">
      <c r="A33"/>
      <c r="B33"/>
      <c r="C33"/>
      <c r="D33"/>
      <c r="E33"/>
    </row>
    <row r="34" spans="1:5" s="4" customFormat="1" ht="15" customHeight="1" x14ac:dyDescent="0.2">
      <c r="A34"/>
      <c r="B34"/>
      <c r="C34"/>
      <c r="D34"/>
      <c r="E34"/>
    </row>
    <row r="35" spans="1:5" s="4" customFormat="1" ht="15" customHeight="1" x14ac:dyDescent="0.2">
      <c r="A35"/>
      <c r="B35"/>
      <c r="C35"/>
      <c r="D35"/>
      <c r="E35"/>
    </row>
    <row r="36" spans="1:5" s="4" customFormat="1" ht="15" customHeight="1" x14ac:dyDescent="0.2">
      <c r="A36"/>
      <c r="B36"/>
      <c r="C36"/>
      <c r="D36"/>
      <c r="E36"/>
    </row>
    <row r="37" spans="1:5" s="4" customFormat="1" ht="15" customHeight="1" x14ac:dyDescent="0.2">
      <c r="A37"/>
      <c r="B37"/>
      <c r="C37"/>
      <c r="D37"/>
      <c r="E37"/>
    </row>
    <row r="38" spans="1:5" s="4" customFormat="1" ht="15" customHeight="1" x14ac:dyDescent="0.2">
      <c r="A38"/>
      <c r="B38"/>
      <c r="C38"/>
      <c r="D38"/>
      <c r="E38"/>
    </row>
    <row r="39" spans="1:5" s="4" customFormat="1" ht="15" customHeight="1" x14ac:dyDescent="0.2">
      <c r="A39"/>
      <c r="B39"/>
      <c r="C39"/>
      <c r="D39"/>
      <c r="E39"/>
    </row>
    <row r="40" spans="1:5" s="4" customFormat="1" ht="15" customHeight="1" x14ac:dyDescent="0.2">
      <c r="A40"/>
      <c r="B40"/>
      <c r="C40"/>
      <c r="D40"/>
      <c r="E40"/>
    </row>
    <row r="41" spans="1:5" s="4" customFormat="1" ht="15" customHeight="1" x14ac:dyDescent="0.2">
      <c r="A41"/>
      <c r="B41"/>
      <c r="C41"/>
      <c r="D41"/>
      <c r="E41"/>
    </row>
    <row r="42" spans="1:5" s="4" customFormat="1" ht="15" customHeight="1" x14ac:dyDescent="0.2">
      <c r="A42"/>
      <c r="B42"/>
      <c r="C42"/>
      <c r="D42"/>
      <c r="E42"/>
    </row>
    <row r="43" spans="1:5" s="4" customFormat="1" ht="15" customHeight="1" x14ac:dyDescent="0.2">
      <c r="A43"/>
      <c r="B43"/>
      <c r="C43"/>
      <c r="D43"/>
      <c r="E43"/>
    </row>
    <row r="44" spans="1:5" s="4" customFormat="1" ht="15" customHeight="1" x14ac:dyDescent="0.2">
      <c r="A44"/>
      <c r="B44"/>
      <c r="C44"/>
      <c r="D44"/>
      <c r="E44"/>
    </row>
    <row r="45" spans="1:5" s="4" customFormat="1" ht="15" customHeight="1" x14ac:dyDescent="0.2">
      <c r="A45"/>
      <c r="B45"/>
      <c r="C45"/>
      <c r="D45"/>
      <c r="E45"/>
    </row>
    <row r="46" spans="1:5" s="4" customFormat="1" ht="15" customHeight="1" x14ac:dyDescent="0.2">
      <c r="A46"/>
      <c r="B46"/>
      <c r="C46"/>
      <c r="D46"/>
      <c r="E46"/>
    </row>
    <row r="47" spans="1:5" s="4" customFormat="1" ht="15" customHeight="1" x14ac:dyDescent="0.2">
      <c r="A47"/>
      <c r="B47"/>
      <c r="C47"/>
      <c r="D47"/>
      <c r="E47"/>
    </row>
    <row r="48" spans="1:5" s="4" customFormat="1" ht="15" customHeight="1" x14ac:dyDescent="0.2">
      <c r="A48"/>
      <c r="B48"/>
      <c r="C48"/>
      <c r="D48"/>
      <c r="E48"/>
    </row>
    <row r="49" ht="20" customHeight="1" x14ac:dyDescent="0.2"/>
    <row r="50" ht="35" customHeight="1" x14ac:dyDescent="0.2"/>
    <row r="51" ht="35" customHeight="1" x14ac:dyDescent="0.2"/>
    <row r="52" ht="35" customHeight="1" x14ac:dyDescent="0.2"/>
    <row r="53" ht="35" customHeight="1" x14ac:dyDescent="0.2"/>
    <row r="54" ht="35" customHeight="1" x14ac:dyDescent="0.2"/>
    <row r="55" ht="20" customHeight="1" x14ac:dyDescent="0.2"/>
  </sheetData>
  <sheetProtection algorithmName="SHA-512" hashValue="RH2IRLk5OJQPQa+miDj7SxuIbKwipWzxFfjQQVWWdokTPyfZLUrHFZ5hDeeln4buk9lGGi/DihVeBiWoRF1UeA==" saltValue="4xWseUWOsDa/qBO19cfZcA==" spinCount="100000" sheet="1" objects="1" scenarios="1"/>
  <mergeCells count="7">
    <mergeCell ref="A1:D1"/>
    <mergeCell ref="A2:D2"/>
    <mergeCell ref="A22:B26"/>
    <mergeCell ref="A28:B32"/>
    <mergeCell ref="A4:B8"/>
    <mergeCell ref="A16:B20"/>
    <mergeCell ref="A10:B14"/>
  </mergeCells>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K13"/>
  <sheetViews>
    <sheetView showGridLines="0" topLeftCell="A4" zoomScale="85" zoomScaleNormal="85" zoomScalePageLayoutView="85" workbookViewId="0">
      <selection activeCell="C3" sqref="C3"/>
    </sheetView>
  </sheetViews>
  <sheetFormatPr baseColWidth="10" defaultColWidth="8.83203125" defaultRowHeight="13" x14ac:dyDescent="0.15"/>
  <cols>
    <col min="1" max="1" width="71.33203125" style="6" customWidth="1"/>
    <col min="2" max="2" width="2.6640625" style="11" customWidth="1"/>
    <col min="3" max="3" width="25.6640625" style="28" customWidth="1"/>
    <col min="4" max="4" width="3.6640625" style="28" customWidth="1"/>
    <col min="5" max="5" width="2.6640625" style="7" customWidth="1"/>
    <col min="6" max="6" width="25.6640625" style="28" customWidth="1"/>
    <col min="7" max="7" width="3.6640625" style="28" customWidth="1"/>
    <col min="8" max="8" width="2.6640625" style="7" customWidth="1"/>
    <col min="9" max="9" width="25.6640625" style="31" customWidth="1"/>
    <col min="10" max="10" width="3.6640625" style="31" customWidth="1"/>
    <col min="11" max="11" width="11.6640625" style="6" bestFit="1" customWidth="1"/>
    <col min="12" max="16384" width="8.83203125" style="6"/>
  </cols>
  <sheetData>
    <row r="1" spans="1:11" ht="50" customHeight="1" x14ac:dyDescent="0.2">
      <c r="A1" s="9" t="s">
        <v>4</v>
      </c>
      <c r="B1" s="40"/>
      <c r="C1" s="60" t="s">
        <v>11</v>
      </c>
      <c r="D1" s="54"/>
      <c r="E1" s="40"/>
      <c r="F1" s="53" t="s">
        <v>11</v>
      </c>
      <c r="G1" s="54"/>
      <c r="H1" s="40"/>
      <c r="I1" s="53" t="s">
        <v>11</v>
      </c>
      <c r="J1" s="54"/>
      <c r="K1" s="5"/>
    </row>
    <row r="2" spans="1:11" ht="20" customHeight="1" x14ac:dyDescent="0.15">
      <c r="A2" s="10" t="s">
        <v>0</v>
      </c>
      <c r="B2" s="13"/>
      <c r="C2" s="57" t="s">
        <v>12</v>
      </c>
      <c r="D2" s="58"/>
      <c r="E2" s="13"/>
      <c r="F2" s="59" t="s">
        <v>12</v>
      </c>
      <c r="G2" s="58"/>
      <c r="H2" s="13"/>
      <c r="I2" s="59" t="s">
        <v>12</v>
      </c>
      <c r="J2" s="58"/>
    </row>
    <row r="3" spans="1:11" ht="20" customHeight="1" x14ac:dyDescent="0.15">
      <c r="A3" s="62" t="str">
        <f>'Beoordelen open vragen'!A4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ht="130.25" customHeight="1" x14ac:dyDescent="0.15">
      <c r="A4" s="63"/>
      <c r="B4" s="14"/>
      <c r="C4" s="66" t="s">
        <v>10</v>
      </c>
      <c r="D4" s="67"/>
      <c r="E4" s="14"/>
      <c r="F4" s="55" t="s">
        <v>10</v>
      </c>
      <c r="G4" s="56"/>
      <c r="H4" s="14"/>
      <c r="I4" s="55" t="s">
        <v>10</v>
      </c>
      <c r="J4" s="56"/>
    </row>
    <row r="5" spans="1:1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ht="130.25" customHeight="1" x14ac:dyDescent="0.15">
      <c r="A6" s="63"/>
      <c r="B6" s="14"/>
      <c r="C6" s="61" t="s">
        <v>10</v>
      </c>
      <c r="D6" s="56"/>
      <c r="E6" s="14"/>
      <c r="F6" s="55" t="s">
        <v>10</v>
      </c>
      <c r="G6" s="56"/>
      <c r="H6" s="14"/>
      <c r="I6" s="55" t="s">
        <v>10</v>
      </c>
      <c r="J6" s="56"/>
    </row>
    <row r="7" spans="1:11" ht="20" customHeight="1" x14ac:dyDescent="0.15">
      <c r="A7" s="62" t="str">
        <f>'Beoordelen open vragen'!A16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ht="145" customHeight="1" x14ac:dyDescent="0.15">
      <c r="A8" s="63"/>
      <c r="B8" s="14"/>
      <c r="C8" s="61" t="s">
        <v>10</v>
      </c>
      <c r="D8" s="56"/>
      <c r="E8" s="14"/>
      <c r="F8" s="55" t="s">
        <v>10</v>
      </c>
      <c r="G8" s="56"/>
      <c r="H8" s="14"/>
      <c r="I8" s="55" t="s">
        <v>10</v>
      </c>
      <c r="J8" s="56"/>
    </row>
    <row r="9" spans="1:1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ht="130.25" customHeight="1" x14ac:dyDescent="0.15">
      <c r="A10" s="65"/>
      <c r="B10" s="14"/>
      <c r="C10" s="61" t="s">
        <v>10</v>
      </c>
      <c r="D10" s="56"/>
      <c r="E10" s="14"/>
      <c r="F10" s="61" t="s">
        <v>10</v>
      </c>
      <c r="G10" s="56"/>
      <c r="H10" s="14"/>
      <c r="I10" s="61" t="s">
        <v>10</v>
      </c>
      <c r="J10" s="56"/>
    </row>
    <row r="11" spans="1:1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ht="160" customHeight="1" x14ac:dyDescent="0.15">
      <c r="A12" s="63"/>
      <c r="B12" s="14"/>
      <c r="C12" s="61" t="s">
        <v>10</v>
      </c>
      <c r="D12" s="56"/>
      <c r="E12" s="14"/>
      <c r="F12" s="61" t="s">
        <v>10</v>
      </c>
      <c r="G12" s="56"/>
      <c r="H12" s="14"/>
      <c r="I12" s="61" t="s">
        <v>10</v>
      </c>
      <c r="J12" s="56"/>
    </row>
    <row r="13" spans="1:11" ht="20" customHeight="1" x14ac:dyDescent="0.15">
      <c r="A13" s="12"/>
      <c r="B13" s="15"/>
      <c r="C13" s="27"/>
      <c r="D13" s="27"/>
      <c r="E13" s="15"/>
      <c r="F13" s="27"/>
      <c r="G13" s="27"/>
      <c r="H13" s="15"/>
      <c r="I13" s="27"/>
      <c r="J13" s="30"/>
    </row>
  </sheetData>
  <sheetProtection algorithmName="SHA-512" hashValue="Yrnsz/ugexO8RMJVAzOrIa2WsjYME6a9kTTFw1FYgWP//G0MQbPaASOgGOpBw7T4N5lxS9ON1ik9nrYGCWLnzg==" saltValue="xV5eel4b8TcXUGy38N6lJg==" spinCount="100000" sheet="1" objects="1" scenarios="1"/>
  <mergeCells count="26">
    <mergeCell ref="F10:G10"/>
    <mergeCell ref="I10:J10"/>
    <mergeCell ref="A11:A12"/>
    <mergeCell ref="C12:D12"/>
    <mergeCell ref="F12:G12"/>
    <mergeCell ref="I12:J12"/>
    <mergeCell ref="A3:A4"/>
    <mergeCell ref="A7:A8"/>
    <mergeCell ref="A9:A10"/>
    <mergeCell ref="C10:D10"/>
    <mergeCell ref="C4:D4"/>
    <mergeCell ref="C8:D8"/>
    <mergeCell ref="A5:A6"/>
    <mergeCell ref="I1:J1"/>
    <mergeCell ref="I4:J4"/>
    <mergeCell ref="I8:J8"/>
    <mergeCell ref="C2:D2"/>
    <mergeCell ref="I2:J2"/>
    <mergeCell ref="C1:D1"/>
    <mergeCell ref="F1:G1"/>
    <mergeCell ref="F4:G4"/>
    <mergeCell ref="F8:G8"/>
    <mergeCell ref="F2:G2"/>
    <mergeCell ref="C6:D6"/>
    <mergeCell ref="F6:G6"/>
    <mergeCell ref="I6:J6"/>
  </mergeCells>
  <dataValidations count="1">
    <dataValidation type="list" errorStyle="warning" allowBlank="1" showErrorMessage="1" error="Voer juiste waarde in. " sqref="C3 C7 C9 C11 F11 I11 I9 F9 F7 I7 F3 I3 C5 I5 F5" xr:uid="{00000000-0002-0000-0100-000000000000}">
      <formula1>Score</formula1>
    </dataValidation>
  </dataValidations>
  <pageMargins left="0.7" right="0.7" top="0.75" bottom="0.75" header="0.3" footer="0.3"/>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3"/>
  <sheetViews>
    <sheetView showGridLines="0" zoomScale="85" zoomScaleNormal="85" zoomScalePageLayoutView="85" workbookViewId="0">
      <selection activeCell="C3" sqref="C3"/>
    </sheetView>
  </sheetViews>
  <sheetFormatPr baseColWidth="10" defaultColWidth="8.83203125" defaultRowHeight="13" x14ac:dyDescent="0.15"/>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 min="11" max="16384" width="8.83203125" style="1"/>
  </cols>
  <sheetData>
    <row r="1" spans="1:11" s="6" customFormat="1" ht="50" customHeight="1" x14ac:dyDescent="0.2">
      <c r="A1" s="9" t="s">
        <v>5</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t="s">
        <v>0</v>
      </c>
      <c r="B2" s="13"/>
      <c r="C2" s="57" t="s">
        <v>12</v>
      </c>
      <c r="D2" s="58"/>
      <c r="E2" s="13"/>
      <c r="F2" s="59" t="s">
        <v>12</v>
      </c>
      <c r="G2" s="58"/>
      <c r="H2" s="13"/>
      <c r="I2" s="59" t="s">
        <v>12</v>
      </c>
      <c r="J2" s="58"/>
    </row>
    <row r="3" spans="1:11" s="6" customFormat="1" ht="20" customHeight="1" x14ac:dyDescent="0.15">
      <c r="A3" s="62" t="str">
        <f>'Beoordelen open vragen'!A4:B4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55" t="s">
        <v>10</v>
      </c>
      <c r="D6" s="56"/>
      <c r="E6" s="14"/>
      <c r="F6" s="55" t="s">
        <v>10</v>
      </c>
      <c r="G6" s="56"/>
      <c r="H6" s="14"/>
      <c r="I6" s="55" t="s">
        <v>10</v>
      </c>
      <c r="J6" s="56"/>
    </row>
    <row r="7" spans="1:11" s="6" customFormat="1" ht="20" customHeight="1" x14ac:dyDescent="0.15">
      <c r="A7" s="62" t="str">
        <f>'Beoordelen open vragen'!A16:B16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xxtWz8JTYv9naMkR6PK9LstHTVP0pFcYJ9sgkcrckLTIHvPqpjUBG4PAqHYm5D/71YQ7C1BwT1tKJ85na4FR0g==" saltValue="ih7lelpKVGS3dBZ7iilEdw==" spinCount="100000" sheet="1" objects="1" scenarios="1"/>
  <mergeCells count="26">
    <mergeCell ref="A9:A10"/>
    <mergeCell ref="C10:D10"/>
    <mergeCell ref="F10:G10"/>
    <mergeCell ref="I10:J10"/>
    <mergeCell ref="A11:A12"/>
    <mergeCell ref="C12:D12"/>
    <mergeCell ref="F12:G12"/>
    <mergeCell ref="I12:J12"/>
    <mergeCell ref="A7:A8"/>
    <mergeCell ref="C8:D8"/>
    <mergeCell ref="F8:G8"/>
    <mergeCell ref="I8:J8"/>
    <mergeCell ref="A5:A6"/>
    <mergeCell ref="C6:D6"/>
    <mergeCell ref="F6:G6"/>
    <mergeCell ref="I6:J6"/>
    <mergeCell ref="I1:J1"/>
    <mergeCell ref="A3:A4"/>
    <mergeCell ref="C4:D4"/>
    <mergeCell ref="F4:G4"/>
    <mergeCell ref="I4:J4"/>
    <mergeCell ref="C1:D1"/>
    <mergeCell ref="F1:G1"/>
    <mergeCell ref="C2:D2"/>
    <mergeCell ref="F2:G2"/>
    <mergeCell ref="I2:J2"/>
  </mergeCells>
  <dataValidations count="1">
    <dataValidation type="list" errorStyle="warning" allowBlank="1" showErrorMessage="1" error="Voer juiste waarde in. " sqref="C3 C7 C9 C11 F11 I11 I9 F9 F7 I7 F3 I3 C5 I5 F5" xr:uid="{00000000-0002-0000-0200-000000000000}">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3"/>
  <sheetViews>
    <sheetView showGridLines="0" zoomScale="90" zoomScaleNormal="90" zoomScalePageLayoutView="85" workbookViewId="0">
      <selection activeCell="B13" sqref="A13:XFD14"/>
    </sheetView>
  </sheetViews>
  <sheetFormatPr baseColWidth="10" defaultColWidth="8.83203125" defaultRowHeight="13" x14ac:dyDescent="0.15"/>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 min="11" max="16384" width="8.83203125" style="1"/>
  </cols>
  <sheetData>
    <row r="1" spans="1:11" s="6" customFormat="1" ht="50" customHeight="1" x14ac:dyDescent="0.2">
      <c r="A1" s="9" t="s">
        <v>6</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t="s">
        <v>0</v>
      </c>
      <c r="B2" s="13"/>
      <c r="C2" s="57" t="s">
        <v>12</v>
      </c>
      <c r="D2" s="58"/>
      <c r="E2" s="13"/>
      <c r="F2" s="59" t="s">
        <v>12</v>
      </c>
      <c r="G2" s="58"/>
      <c r="H2" s="13"/>
      <c r="I2" s="59" t="s">
        <v>12</v>
      </c>
      <c r="J2" s="58"/>
    </row>
    <row r="3" spans="1:11" s="6" customFormat="1" ht="20" customHeight="1" x14ac:dyDescent="0.15">
      <c r="A3" s="62" t="str">
        <f>'Beoordelen open vragen'!A4:B4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61" t="s">
        <v>10</v>
      </c>
      <c r="D6" s="56"/>
      <c r="E6" s="14"/>
      <c r="F6" s="55" t="s">
        <v>10</v>
      </c>
      <c r="G6" s="56"/>
      <c r="H6" s="14"/>
      <c r="I6" s="55" t="s">
        <v>10</v>
      </c>
      <c r="J6" s="56"/>
    </row>
    <row r="7" spans="1:11" s="6" customFormat="1" ht="20" customHeight="1" x14ac:dyDescent="0.15">
      <c r="A7" s="62" t="str">
        <f>'Beoordelen open vragen'!A16:B16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oYC3UnyTvQWjL7VpYRONi9poKnjlAdlyudkComlFc8j6MolFQKC11edse9RKLyGoy0bNkWW6U0nOhi1wBxHwEw==" saltValue="PmoncgedeH37XQQ9v71png==" spinCount="100000" sheet="1" objects="1" scenarios="1"/>
  <mergeCells count="26">
    <mergeCell ref="A9:A10"/>
    <mergeCell ref="C10:D10"/>
    <mergeCell ref="F10:G10"/>
    <mergeCell ref="I10:J10"/>
    <mergeCell ref="A11:A12"/>
    <mergeCell ref="C12:D12"/>
    <mergeCell ref="F12:G12"/>
    <mergeCell ref="I12:J12"/>
    <mergeCell ref="A7:A8"/>
    <mergeCell ref="C8:D8"/>
    <mergeCell ref="F8:G8"/>
    <mergeCell ref="I8:J8"/>
    <mergeCell ref="A5:A6"/>
    <mergeCell ref="C6:D6"/>
    <mergeCell ref="F6:G6"/>
    <mergeCell ref="I6:J6"/>
    <mergeCell ref="I1:J1"/>
    <mergeCell ref="A3:A4"/>
    <mergeCell ref="C4:D4"/>
    <mergeCell ref="F4:G4"/>
    <mergeCell ref="I4:J4"/>
    <mergeCell ref="C1:D1"/>
    <mergeCell ref="F1:G1"/>
    <mergeCell ref="C2:D2"/>
    <mergeCell ref="F2:G2"/>
    <mergeCell ref="I2:J2"/>
  </mergeCells>
  <dataValidations count="1">
    <dataValidation type="list" errorStyle="warning" allowBlank="1" showErrorMessage="1" error="Voer juiste waarde in. " sqref="C3 C7 C9 C11 F11 I11 I9 F9 F7 I7 F3 I3 C5 I5 F5" xr:uid="{00000000-0002-0000-0300-000000000000}">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3"/>
  <sheetViews>
    <sheetView showGridLines="0" topLeftCell="A10" workbookViewId="0">
      <selection activeCell="B13" sqref="A13:XFD14"/>
    </sheetView>
  </sheetViews>
  <sheetFormatPr baseColWidth="10" defaultRowHeight="15" x14ac:dyDescent="0.2"/>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s>
  <sheetData>
    <row r="1" spans="1:11" s="6" customFormat="1" ht="50" customHeight="1" x14ac:dyDescent="0.2">
      <c r="A1" s="9" t="s">
        <v>27</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c r="B2" s="13"/>
      <c r="C2" s="57" t="s">
        <v>12</v>
      </c>
      <c r="D2" s="58"/>
      <c r="E2" s="13"/>
      <c r="F2" s="59" t="s">
        <v>12</v>
      </c>
      <c r="G2" s="58"/>
      <c r="H2" s="13"/>
      <c r="I2" s="59" t="s">
        <v>12</v>
      </c>
      <c r="J2" s="58"/>
    </row>
    <row r="3" spans="1:11" s="6" customFormat="1" ht="20" customHeight="1" x14ac:dyDescent="0.15">
      <c r="A3" s="62" t="str">
        <f>'Beoordelen open vragen'!A4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61" t="s">
        <v>10</v>
      </c>
      <c r="D6" s="56"/>
      <c r="E6" s="14"/>
      <c r="F6" s="55" t="s">
        <v>10</v>
      </c>
      <c r="G6" s="56"/>
      <c r="H6" s="14"/>
      <c r="I6" s="55" t="s">
        <v>10</v>
      </c>
      <c r="J6" s="56"/>
    </row>
    <row r="7" spans="1:11" s="6" customFormat="1" ht="20" customHeight="1" x14ac:dyDescent="0.15">
      <c r="A7" s="62" t="str">
        <f>'Beoordelen open vragen'!A16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4T5TLFnCf/wtsM4thJGHiF5AySkLS+YkB7CHl46ZhMBgvWtVV/SlxqXdvJ2NgVFObXNNBQIqQJan4FYFn8D1tQ==" saltValue="u0Oy2aLTmiwwHay/ATWt3w==" spinCount="100000" sheet="1" objects="1" scenarios="1"/>
  <mergeCells count="26">
    <mergeCell ref="A3:A4"/>
    <mergeCell ref="C4:D4"/>
    <mergeCell ref="F4:G4"/>
    <mergeCell ref="I4:J4"/>
    <mergeCell ref="C1:D1"/>
    <mergeCell ref="F1:G1"/>
    <mergeCell ref="I1:J1"/>
    <mergeCell ref="C2:D2"/>
    <mergeCell ref="F2:G2"/>
    <mergeCell ref="I2:J2"/>
    <mergeCell ref="A5:A6"/>
    <mergeCell ref="C6:D6"/>
    <mergeCell ref="F6:G6"/>
    <mergeCell ref="I6:J6"/>
    <mergeCell ref="A7:A8"/>
    <mergeCell ref="C8:D8"/>
    <mergeCell ref="F8:G8"/>
    <mergeCell ref="I8:J8"/>
    <mergeCell ref="A9:A10"/>
    <mergeCell ref="C10:D10"/>
    <mergeCell ref="F10:G10"/>
    <mergeCell ref="I10:J10"/>
    <mergeCell ref="A11:A12"/>
    <mergeCell ref="C12:D12"/>
    <mergeCell ref="F12:G12"/>
    <mergeCell ref="I12:J12"/>
  </mergeCells>
  <dataValidations count="1">
    <dataValidation type="list" errorStyle="warning" allowBlank="1" showErrorMessage="1" error="Voer juiste waarde in. " sqref="C3 C7 C9 C11 F11 I11 I9 F9 F7 I7 F3 I3 C5 I5 F5" xr:uid="{00000000-0002-0000-0400-000000000000}">
      <formula1>Score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3"/>
  <sheetViews>
    <sheetView showGridLines="0" topLeftCell="A12" workbookViewId="0">
      <selection activeCell="B13" sqref="A13:XFD14"/>
    </sheetView>
  </sheetViews>
  <sheetFormatPr baseColWidth="10" defaultRowHeight="15" x14ac:dyDescent="0.2"/>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s>
  <sheetData>
    <row r="1" spans="1:11" s="6" customFormat="1" ht="50" customHeight="1" x14ac:dyDescent="0.2">
      <c r="A1" s="9" t="s">
        <v>28</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c r="B2" s="13"/>
      <c r="C2" s="57" t="s">
        <v>12</v>
      </c>
      <c r="D2" s="58"/>
      <c r="E2" s="13"/>
      <c r="F2" s="59" t="s">
        <v>12</v>
      </c>
      <c r="G2" s="58"/>
      <c r="H2" s="13"/>
      <c r="I2" s="59" t="s">
        <v>12</v>
      </c>
      <c r="J2" s="58"/>
    </row>
    <row r="3" spans="1:11" s="6" customFormat="1" ht="20" customHeight="1" x14ac:dyDescent="0.15">
      <c r="A3" s="62" t="str">
        <f>'Beoordelen open vragen'!A4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61" t="s">
        <v>10</v>
      </c>
      <c r="D6" s="56"/>
      <c r="E6" s="14"/>
      <c r="F6" s="55" t="s">
        <v>10</v>
      </c>
      <c r="G6" s="56"/>
      <c r="H6" s="14"/>
      <c r="I6" s="55" t="s">
        <v>10</v>
      </c>
      <c r="J6" s="56"/>
    </row>
    <row r="7" spans="1:11" s="6" customFormat="1" ht="20" customHeight="1" x14ac:dyDescent="0.15">
      <c r="A7" s="62" t="str">
        <f>'Beoordelen open vragen'!A16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j07qfp+5RuGeT5nM6WVJ21DQMqvzHJvTrCUxdhe7ZhxTs8A9VQDy3Z4mpPsUec7AJcYK6xbSeaVxaDWL+vtaJw==" saltValue="G8lzuV3RjOjgeBpAp+8RXQ==" spinCount="100000" sheet="1" objects="1" scenarios="1"/>
  <mergeCells count="26">
    <mergeCell ref="A3:A4"/>
    <mergeCell ref="C4:D4"/>
    <mergeCell ref="F4:G4"/>
    <mergeCell ref="I4:J4"/>
    <mergeCell ref="C1:D1"/>
    <mergeCell ref="F1:G1"/>
    <mergeCell ref="I1:J1"/>
    <mergeCell ref="C2:D2"/>
    <mergeCell ref="F2:G2"/>
    <mergeCell ref="I2:J2"/>
    <mergeCell ref="A5:A6"/>
    <mergeCell ref="C6:D6"/>
    <mergeCell ref="F6:G6"/>
    <mergeCell ref="I6:J6"/>
    <mergeCell ref="A7:A8"/>
    <mergeCell ref="C8:D8"/>
    <mergeCell ref="F8:G8"/>
    <mergeCell ref="I8:J8"/>
    <mergeCell ref="A9:A10"/>
    <mergeCell ref="C10:D10"/>
    <mergeCell ref="F10:G10"/>
    <mergeCell ref="I10:J10"/>
    <mergeCell ref="A11:A12"/>
    <mergeCell ref="C12:D12"/>
    <mergeCell ref="F12:G12"/>
    <mergeCell ref="I12:J12"/>
  </mergeCells>
  <dataValidations count="1">
    <dataValidation type="list" errorStyle="warning" allowBlank="1" showErrorMessage="1" error="Voer juiste waarde in. " sqref="C3 C7 C9 C11 F11 I11 I9 F9 F7 I7 F3 I3 C5 I5 F5" xr:uid="{00000000-0002-0000-0500-000000000000}">
      <formula1>Score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3"/>
  <sheetViews>
    <sheetView showGridLines="0" workbookViewId="0">
      <selection activeCell="M6" sqref="M6"/>
    </sheetView>
  </sheetViews>
  <sheetFormatPr baseColWidth="10" defaultRowHeight="15" x14ac:dyDescent="0.2"/>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s>
  <sheetData>
    <row r="1" spans="1:11" s="6" customFormat="1" ht="50" customHeight="1" x14ac:dyDescent="0.2">
      <c r="A1" s="9" t="s">
        <v>29</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c r="B2" s="13"/>
      <c r="C2" s="57" t="s">
        <v>12</v>
      </c>
      <c r="D2" s="58"/>
      <c r="E2" s="13"/>
      <c r="F2" s="59" t="s">
        <v>12</v>
      </c>
      <c r="G2" s="58"/>
      <c r="H2" s="13"/>
      <c r="I2" s="59" t="s">
        <v>12</v>
      </c>
      <c r="J2" s="58"/>
    </row>
    <row r="3" spans="1:11" s="6" customFormat="1" ht="20" customHeight="1" x14ac:dyDescent="0.15">
      <c r="A3" s="62" t="str">
        <f>'Beoordelen open vragen'!A4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61" t="s">
        <v>10</v>
      </c>
      <c r="D6" s="56"/>
      <c r="E6" s="14"/>
      <c r="F6" s="55" t="s">
        <v>10</v>
      </c>
      <c r="G6" s="56"/>
      <c r="H6" s="14"/>
      <c r="I6" s="55" t="s">
        <v>10</v>
      </c>
      <c r="J6" s="56"/>
    </row>
    <row r="7" spans="1:11" s="6" customFormat="1" ht="20" customHeight="1" x14ac:dyDescent="0.15">
      <c r="A7" s="62" t="str">
        <f>'Beoordelen open vragen'!A16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qlN6NMqJ3tsws77oD7VNInY8qXzcJvh0LUtSsLb+2oTBwxFd7Cy4mxgeyDZjKkuw4KKpQ7PojJqVbA1Dwj/a4w==" saltValue="2w/zObOd0te7OMVfNhZJLA==" spinCount="100000" sheet="1" objects="1" scenarios="1"/>
  <mergeCells count="26">
    <mergeCell ref="A3:A4"/>
    <mergeCell ref="C4:D4"/>
    <mergeCell ref="F4:G4"/>
    <mergeCell ref="I4:J4"/>
    <mergeCell ref="C1:D1"/>
    <mergeCell ref="F1:G1"/>
    <mergeCell ref="I1:J1"/>
    <mergeCell ref="C2:D2"/>
    <mergeCell ref="F2:G2"/>
    <mergeCell ref="I2:J2"/>
    <mergeCell ref="A5:A6"/>
    <mergeCell ref="C6:D6"/>
    <mergeCell ref="F6:G6"/>
    <mergeCell ref="I6:J6"/>
    <mergeCell ref="A7:A8"/>
    <mergeCell ref="C8:D8"/>
    <mergeCell ref="F8:G8"/>
    <mergeCell ref="I8:J8"/>
    <mergeCell ref="A9:A10"/>
    <mergeCell ref="C10:D10"/>
    <mergeCell ref="F10:G10"/>
    <mergeCell ref="I10:J10"/>
    <mergeCell ref="A11:A12"/>
    <mergeCell ref="C12:D12"/>
    <mergeCell ref="F12:G12"/>
    <mergeCell ref="I12:J12"/>
  </mergeCells>
  <dataValidations count="1">
    <dataValidation type="list" errorStyle="warning" allowBlank="1" showErrorMessage="1" error="Voer juiste waarde in. " sqref="C3 C7 C9 C11 F11 I11 I9 F9 F7 I7 F3 I3 C5 I5 F5" xr:uid="{00000000-0002-0000-0600-000000000000}">
      <formula1>Score</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3"/>
  <sheetViews>
    <sheetView showGridLines="0" workbookViewId="0">
      <selection activeCell="C3" sqref="C3"/>
    </sheetView>
  </sheetViews>
  <sheetFormatPr baseColWidth="10" defaultRowHeight="15" x14ac:dyDescent="0.2"/>
  <cols>
    <col min="1" max="1" width="71.33203125" style="6" customWidth="1"/>
    <col min="2" max="2" width="2.6640625" style="11" customWidth="1"/>
    <col min="3" max="3" width="25.6640625" style="28" customWidth="1"/>
    <col min="4" max="4" width="3.6640625" style="28" customWidth="1"/>
    <col min="5" max="5" width="2.6640625" style="11" customWidth="1"/>
    <col min="6" max="6" width="25.6640625" style="28" customWidth="1"/>
    <col min="7" max="7" width="3.6640625" style="28" customWidth="1"/>
    <col min="8" max="8" width="2.6640625" style="11" customWidth="1"/>
    <col min="9" max="9" width="25.6640625" style="31" customWidth="1"/>
    <col min="10" max="10" width="3.6640625" style="31" customWidth="1"/>
  </cols>
  <sheetData>
    <row r="1" spans="1:11" s="6" customFormat="1" ht="50" customHeight="1" x14ac:dyDescent="0.2">
      <c r="A1" s="9" t="s">
        <v>30</v>
      </c>
      <c r="B1" s="40"/>
      <c r="C1" s="70" t="str">
        <f>'Beoordelaar 1'!C1:D1</f>
        <v>&lt;NAAM INSCHRIJVER&gt;</v>
      </c>
      <c r="D1" s="69"/>
      <c r="E1" s="40"/>
      <c r="F1" s="68" t="str">
        <f>'Beoordelaar 1'!F1:G1</f>
        <v>&lt;NAAM INSCHRIJVER&gt;</v>
      </c>
      <c r="G1" s="69"/>
      <c r="H1" s="40"/>
      <c r="I1" s="68" t="str">
        <f>'Beoordelaar 1'!I1:J1</f>
        <v>&lt;NAAM INSCHRIJVER&gt;</v>
      </c>
      <c r="J1" s="69"/>
      <c r="K1" s="5"/>
    </row>
    <row r="2" spans="1:11" s="6" customFormat="1" ht="20" customHeight="1" x14ac:dyDescent="0.15">
      <c r="A2" s="10"/>
      <c r="B2" s="13"/>
      <c r="C2" s="57" t="s">
        <v>12</v>
      </c>
      <c r="D2" s="58"/>
      <c r="E2" s="13"/>
      <c r="F2" s="59" t="s">
        <v>12</v>
      </c>
      <c r="G2" s="58"/>
      <c r="H2" s="13"/>
      <c r="I2" s="59" t="s">
        <v>12</v>
      </c>
      <c r="J2" s="58"/>
    </row>
    <row r="3" spans="1:11" s="6" customFormat="1" ht="20" customHeight="1" x14ac:dyDescent="0.15">
      <c r="A3" s="62" t="str">
        <f>'Beoordelen open vragen'!A4</f>
        <v xml:space="preserve">Inschrijver dient te beschrijven op maximaal 20 A4 (toe te voegen op TenderNed) op welke wijze rapportages worden opgesteld. Inschrijver laat minimaal een voorbeeld zien van 1 concept type managementletter en 1 concept interim rapportage van een gemeente. Beoordelaars letten daarbij op: de mate van leesbaarheid en volledigheid; hoe visualiseert de inschrijver de meerjarige ontwikkelingen van de bedrijfsvoering en welke inhoud wordt daar aan gegeven. </v>
      </c>
      <c r="B3" s="14"/>
      <c r="C3" s="25" t="s">
        <v>12</v>
      </c>
      <c r="D3" s="26"/>
      <c r="E3" s="17"/>
      <c r="F3" s="25" t="s">
        <v>12</v>
      </c>
      <c r="G3" s="26"/>
      <c r="H3" s="17"/>
      <c r="I3" s="25" t="s">
        <v>12</v>
      </c>
      <c r="J3" s="29"/>
    </row>
    <row r="4" spans="1:11" s="6" customFormat="1" ht="130.25" customHeight="1" x14ac:dyDescent="0.15">
      <c r="A4" s="63"/>
      <c r="B4" s="14"/>
      <c r="C4" s="66" t="s">
        <v>10</v>
      </c>
      <c r="D4" s="67"/>
      <c r="E4" s="14"/>
      <c r="F4" s="55" t="s">
        <v>10</v>
      </c>
      <c r="G4" s="56"/>
      <c r="H4" s="14"/>
      <c r="I4" s="55" t="s">
        <v>10</v>
      </c>
      <c r="J4" s="56"/>
    </row>
    <row r="5" spans="1:11" s="6" customFormat="1" ht="20" customHeight="1" x14ac:dyDescent="0.15">
      <c r="A5" s="62" t="str">
        <f>'Beoordelen open vragen'!A10</f>
        <v>De opdrachtgever hecht veel waarde aan een zo geruisloos mogelijke overgang van de huidige dienstverlening/ situatie naar de inschrijver indien deze de opdracht gegund krijgt. Inschrijver dient te beschrijven op maximaal 3 A4 (toe te voegen op TenderNed); op welke wijze ze haar dienstverlening gaat opstarten, zich de dossierkennis eigen gaat maken; wanneer zij wat gaat uitvoeren om de gevraagde kwaliteit en uitvoering te kunnen garanderen; wat verwacht u op welk niveau van de opdrachtgever?; op welke wijze start u de interim-controle op?</v>
      </c>
      <c r="B5" s="14"/>
      <c r="C5" s="25" t="s">
        <v>12</v>
      </c>
      <c r="D5" s="26"/>
      <c r="E5" s="17"/>
      <c r="F5" s="25" t="s">
        <v>12</v>
      </c>
      <c r="G5" s="26"/>
      <c r="H5" s="17"/>
      <c r="I5" s="25" t="s">
        <v>12</v>
      </c>
      <c r="J5" s="29"/>
    </row>
    <row r="6" spans="1:11" s="6" customFormat="1" ht="130.25" customHeight="1" x14ac:dyDescent="0.15">
      <c r="A6" s="63"/>
      <c r="B6" s="14"/>
      <c r="C6" s="61" t="s">
        <v>10</v>
      </c>
      <c r="D6" s="56"/>
      <c r="E6" s="14"/>
      <c r="F6" s="55" t="s">
        <v>10</v>
      </c>
      <c r="G6" s="56"/>
      <c r="H6" s="14"/>
      <c r="I6" s="55" t="s">
        <v>10</v>
      </c>
      <c r="J6" s="56"/>
    </row>
    <row r="7" spans="1:11" s="6" customFormat="1" ht="20" customHeight="1" x14ac:dyDescent="0.15">
      <c r="A7" s="62" t="str">
        <f>'Beoordelen open vragen'!A16</f>
        <v>Opdrachtgever hecht veel waarde aan vaste contactpersonen en een vaste teamsamenstelling. Inschrijver dient te beschrijven op maximaal 3 A4 (toe te voegen op TenderNed) op welke wijze zij de continuïteit en vereiste kennis/ervaringsniveau van het adviesteam en van de dienstverlening zelf maximaal zal waarborgen. Inschrijver beschrijft daarbij; een overzicht van de teamsamenstelling (kwaliteit en kwantiteit) die inschrijver na gunning zal inzetten; hoe zij de dossierkennis van de opdrachtgever binnen het controle-samenstellingsteam van de inschrijver waarborgt; op welke wijze inschrijver er maximaal voor kan zorgdragen dat de teamsamenstelling de eerste 36 maanden ongewijzigd blijft; daarnaast beschrijft inschrijver hoeveel (minimaal 2) deskundigen op het gebied van gemeentelijke organisaties zij in dienst heeft om de continuïteit te kunnen waarborgen.</v>
      </c>
      <c r="B7" s="14"/>
      <c r="C7" s="25" t="s">
        <v>12</v>
      </c>
      <c r="D7" s="26"/>
      <c r="E7" s="17"/>
      <c r="F7" s="25" t="s">
        <v>12</v>
      </c>
      <c r="G7" s="26"/>
      <c r="H7" s="17"/>
      <c r="I7" s="25" t="s">
        <v>12</v>
      </c>
      <c r="J7" s="29"/>
    </row>
    <row r="8" spans="1:11" s="6" customFormat="1" ht="145" customHeight="1" x14ac:dyDescent="0.15">
      <c r="A8" s="63"/>
      <c r="B8" s="14"/>
      <c r="C8" s="61" t="s">
        <v>10</v>
      </c>
      <c r="D8" s="56"/>
      <c r="E8" s="14"/>
      <c r="F8" s="55" t="s">
        <v>10</v>
      </c>
      <c r="G8" s="56"/>
      <c r="H8" s="14"/>
      <c r="I8" s="55" t="s">
        <v>10</v>
      </c>
      <c r="J8" s="56"/>
    </row>
    <row r="9" spans="1:11" s="6" customFormat="1" ht="20" customHeight="1" x14ac:dyDescent="0.15">
      <c r="A9" s="64" t="str">
        <f>'Beoordelen open vragen'!A22</f>
        <v>Inschrijver dient te beschrijven op maximaal 1 A4 (toe te voegen op TenderNed) wat zij aan informatie/ communicatiemiddelen zij beschikt in relatie tot relevante ontwikkelingen buiten de invloedsfeer van de opdrachtgever. Hierbij kan onder andere gedacht worden aan fiscale wijzigingen, subsidies, sociaaleconomische wijzigingen, informatiebeveiliging etc. Inschrijver beschrijft daarbij minimaal waar die informatievoorziening uit bestaat en met welke frequentie zij deze beschikbaar stelt specifiek voor de opdrachtgever.</v>
      </c>
      <c r="B9" s="14"/>
      <c r="C9" s="25" t="s">
        <v>12</v>
      </c>
      <c r="D9" s="26"/>
      <c r="E9" s="17"/>
      <c r="F9" s="25" t="s">
        <v>12</v>
      </c>
      <c r="G9" s="26"/>
      <c r="H9" s="17"/>
      <c r="I9" s="25" t="s">
        <v>12</v>
      </c>
      <c r="J9" s="29"/>
    </row>
    <row r="10" spans="1:11" s="6" customFormat="1" ht="130.25" customHeight="1" x14ac:dyDescent="0.15">
      <c r="A10" s="65"/>
      <c r="B10" s="14"/>
      <c r="C10" s="61" t="s">
        <v>10</v>
      </c>
      <c r="D10" s="56"/>
      <c r="E10" s="14"/>
      <c r="F10" s="61" t="s">
        <v>10</v>
      </c>
      <c r="G10" s="56"/>
      <c r="H10" s="14"/>
      <c r="I10" s="61" t="s">
        <v>10</v>
      </c>
      <c r="J10" s="56"/>
    </row>
    <row r="11" spans="1:11" s="6" customFormat="1" ht="20" customHeight="1" x14ac:dyDescent="0.15">
      <c r="A11" s="62" t="str">
        <f>'Beoordelen open vragen'!A28</f>
        <v>Inschrijver dient te beschrijven op maximaal 2 A4 (toe te voegen op TenderNed) wat haar visie is op een controleproces binnen een gemeentelijke organisatie zoals die van gemeente Brummen (een proces gestuurde organisatie). Inschrijver beschrijft daarbij tevens;wat de rol is van een 'meedenkende accountant' die niet alleen een probleem benoemt, maar ook adviseert over de oplossing; hoe gaat de inschrijver om met een onverwachte gebeurtenis zoals bij de COVID-19 crisis?</v>
      </c>
      <c r="B11" s="14"/>
      <c r="C11" s="25" t="s">
        <v>12</v>
      </c>
      <c r="D11" s="26"/>
      <c r="E11" s="17"/>
      <c r="F11" s="25" t="s">
        <v>12</v>
      </c>
      <c r="G11" s="26"/>
      <c r="H11" s="17"/>
      <c r="I11" s="25" t="s">
        <v>12</v>
      </c>
      <c r="J11" s="29"/>
    </row>
    <row r="12" spans="1:11" s="6" customFormat="1" ht="160" customHeight="1" x14ac:dyDescent="0.15">
      <c r="A12" s="63"/>
      <c r="B12" s="14"/>
      <c r="C12" s="61" t="s">
        <v>10</v>
      </c>
      <c r="D12" s="56"/>
      <c r="E12" s="14"/>
      <c r="F12" s="61" t="s">
        <v>10</v>
      </c>
      <c r="G12" s="56"/>
      <c r="H12" s="14"/>
      <c r="I12" s="61" t="s">
        <v>10</v>
      </c>
      <c r="J12" s="56"/>
    </row>
    <row r="13" spans="1:11" s="6" customFormat="1" ht="20" customHeight="1" x14ac:dyDescent="0.15">
      <c r="A13" s="12"/>
      <c r="B13" s="15"/>
      <c r="C13" s="27"/>
      <c r="D13" s="27"/>
      <c r="E13" s="15"/>
      <c r="F13" s="27"/>
      <c r="G13" s="27"/>
      <c r="H13" s="15"/>
      <c r="I13" s="27"/>
      <c r="J13" s="30"/>
    </row>
  </sheetData>
  <sheetProtection algorithmName="SHA-512" hashValue="haF1hiBfOQ+3yJOUnZrTLpfzVFi+lWNQYIOeBLii17PGUFA9dzmXFrhs9xMrWh29HqAu7df5QrOBYNcu64ceAQ==" saltValue="kaVje7Iq0HbyJJsWjOQ5TQ==" spinCount="100000" sheet="1" objects="1" scenarios="1"/>
  <mergeCells count="26">
    <mergeCell ref="A3:A4"/>
    <mergeCell ref="C4:D4"/>
    <mergeCell ref="F4:G4"/>
    <mergeCell ref="I4:J4"/>
    <mergeCell ref="C1:D1"/>
    <mergeCell ref="F1:G1"/>
    <mergeCell ref="I1:J1"/>
    <mergeCell ref="C2:D2"/>
    <mergeCell ref="F2:G2"/>
    <mergeCell ref="I2:J2"/>
    <mergeCell ref="A5:A6"/>
    <mergeCell ref="C6:D6"/>
    <mergeCell ref="F6:G6"/>
    <mergeCell ref="I6:J6"/>
    <mergeCell ref="A7:A8"/>
    <mergeCell ref="C8:D8"/>
    <mergeCell ref="F8:G8"/>
    <mergeCell ref="I8:J8"/>
    <mergeCell ref="A9:A10"/>
    <mergeCell ref="C10:D10"/>
    <mergeCell ref="F10:G10"/>
    <mergeCell ref="I10:J10"/>
    <mergeCell ref="A11:A12"/>
    <mergeCell ref="C12:D12"/>
    <mergeCell ref="F12:G12"/>
    <mergeCell ref="I12:J12"/>
  </mergeCells>
  <dataValidations count="1">
    <dataValidation type="list" errorStyle="warning" allowBlank="1" showErrorMessage="1" error="Voer juiste waarde in. " sqref="C3 C7 C9 C11 F11 I11 I9 F9 F7 I7 F3 I3 C5 I5 F5" xr:uid="{00000000-0002-0000-0700-000000000000}">
      <formula1>Score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3">
    <pageSetUpPr fitToPage="1"/>
  </sheetPr>
  <dimension ref="A1:E49"/>
  <sheetViews>
    <sheetView showGridLines="0" tabSelected="1" zoomScale="90" zoomScaleNormal="90" workbookViewId="0">
      <selection activeCell="A49" sqref="A49:E49"/>
    </sheetView>
  </sheetViews>
  <sheetFormatPr baseColWidth="10" defaultColWidth="8.83203125" defaultRowHeight="15" x14ac:dyDescent="0.2"/>
  <cols>
    <col min="1" max="1" width="68.83203125" bestFit="1" customWidth="1"/>
    <col min="2" max="2" width="30.6640625" customWidth="1"/>
    <col min="3" max="5" width="25.83203125" customWidth="1"/>
  </cols>
  <sheetData>
    <row r="1" spans="1:5" ht="25.25" customHeight="1" x14ac:dyDescent="0.2">
      <c r="A1" s="71" t="s">
        <v>25</v>
      </c>
      <c r="B1" s="72"/>
      <c r="C1" s="72"/>
      <c r="D1" s="72"/>
      <c r="E1" s="73"/>
    </row>
    <row r="2" spans="1:5" ht="20" customHeight="1" x14ac:dyDescent="0.2">
      <c r="A2" s="2" t="s">
        <v>0</v>
      </c>
      <c r="B2" s="2"/>
      <c r="C2" s="8" t="str">
        <f>'Beoordelaar 1'!C1:D1</f>
        <v>&lt;NAAM INSCHRIJVER&gt;</v>
      </c>
      <c r="D2" s="8" t="str">
        <f>'Beoordelaar 1'!F1</f>
        <v>&lt;NAAM INSCHRIJVER&gt;</v>
      </c>
      <c r="E2" s="8" t="str">
        <f>'Beoordelaar 1'!I1</f>
        <v>&lt;NAAM INSCHRIJVER&gt;</v>
      </c>
    </row>
    <row r="3" spans="1:5" ht="20" customHeight="1" x14ac:dyDescent="0.2">
      <c r="A3" s="80" t="str">
        <f>'Beoordelen open vragen'!A3</f>
        <v>6.1.1 Rapportagevorm</v>
      </c>
      <c r="B3" s="3" t="s">
        <v>1</v>
      </c>
      <c r="C3" s="18" t="str">
        <f>'Beoordelaar 1'!C3</f>
        <v>Score:</v>
      </c>
      <c r="D3" s="18" t="str">
        <f>'Beoordelaar 1'!F3</f>
        <v>Score:</v>
      </c>
      <c r="E3" s="18" t="str">
        <f>'Beoordelaar 1'!I3</f>
        <v>Score:</v>
      </c>
    </row>
    <row r="4" spans="1:5" ht="20" customHeight="1" x14ac:dyDescent="0.2">
      <c r="A4" s="81"/>
      <c r="B4" s="3" t="s">
        <v>2</v>
      </c>
      <c r="C4" s="18" t="str">
        <f>'Beoordelaar 2'!C3</f>
        <v>Score:</v>
      </c>
      <c r="D4" s="18" t="str">
        <f>'Beoordelaar 2'!F3</f>
        <v>Score:</v>
      </c>
      <c r="E4" s="18" t="str">
        <f>'Beoordelaar 2'!I3</f>
        <v>Score:</v>
      </c>
    </row>
    <row r="5" spans="1:5" ht="20" customHeight="1" x14ac:dyDescent="0.2">
      <c r="A5" s="81"/>
      <c r="B5" s="3" t="s">
        <v>3</v>
      </c>
      <c r="C5" s="18" t="str">
        <f>'Beoordelaar 3'!C3</f>
        <v>Score:</v>
      </c>
      <c r="D5" s="18" t="str">
        <f>'Beoordelaar 3'!F3</f>
        <v>Score:</v>
      </c>
      <c r="E5" s="18" t="str">
        <f>'Beoordelaar 3'!I3</f>
        <v>Score:</v>
      </c>
    </row>
    <row r="6" spans="1:5" ht="20" customHeight="1" x14ac:dyDescent="0.2">
      <c r="A6" s="81"/>
      <c r="B6" s="3" t="s">
        <v>31</v>
      </c>
      <c r="C6" s="18" t="str">
        <f>'Beoordelaar 4'!C3</f>
        <v>Score:</v>
      </c>
      <c r="D6" s="18" t="str">
        <f>'Beoordelaar 4'!F3</f>
        <v>Score:</v>
      </c>
      <c r="E6" s="18" t="str">
        <f>'Beoordelaar 4'!I3</f>
        <v>Score:</v>
      </c>
    </row>
    <row r="7" spans="1:5" ht="20" customHeight="1" x14ac:dyDescent="0.2">
      <c r="A7" s="81"/>
      <c r="B7" s="3" t="s">
        <v>32</v>
      </c>
      <c r="C7" s="18" t="str">
        <f>'Beoordelaar 5'!C3</f>
        <v>Score:</v>
      </c>
      <c r="D7" s="18" t="str">
        <f>'Beoordelaar 5'!F3</f>
        <v>Score:</v>
      </c>
      <c r="E7" s="18" t="str">
        <f>'Beoordelaar 5'!I3</f>
        <v>Score:</v>
      </c>
    </row>
    <row r="8" spans="1:5" ht="20" customHeight="1" x14ac:dyDescent="0.2">
      <c r="A8" s="81"/>
      <c r="B8" s="3" t="s">
        <v>33</v>
      </c>
      <c r="C8" s="18" t="str">
        <f>'Beoordelaar 6'!C3</f>
        <v>Score:</v>
      </c>
      <c r="D8" s="18" t="str">
        <f>'Beoordelaar 6'!F3</f>
        <v>Score:</v>
      </c>
      <c r="E8" s="18" t="str">
        <f>'Beoordelaar 6'!I3</f>
        <v>Score:</v>
      </c>
    </row>
    <row r="9" spans="1:5" ht="20" customHeight="1" x14ac:dyDescent="0.2">
      <c r="A9" s="82"/>
      <c r="B9" s="3" t="s">
        <v>34</v>
      </c>
      <c r="C9" s="18" t="str">
        <f>'Beoordelaar 7'!C3</f>
        <v>Score:</v>
      </c>
      <c r="D9" s="18" t="str">
        <f>'Beoordelaar 7'!F3</f>
        <v>Score:</v>
      </c>
      <c r="E9" s="18" t="str">
        <f>'Beoordelaar 7'!I3</f>
        <v>Score:</v>
      </c>
    </row>
    <row r="10" spans="1:5" ht="20" customHeight="1" x14ac:dyDescent="0.2">
      <c r="A10" s="77" t="s">
        <v>13</v>
      </c>
      <c r="B10" s="78"/>
      <c r="C10" s="21" t="s">
        <v>12</v>
      </c>
      <c r="D10" s="21" t="s">
        <v>12</v>
      </c>
      <c r="E10" s="21" t="s">
        <v>12</v>
      </c>
    </row>
    <row r="11" spans="1:5" ht="20" customHeight="1" x14ac:dyDescent="0.2">
      <c r="A11" s="20"/>
      <c r="B11" s="19" t="s">
        <v>20</v>
      </c>
      <c r="C11" s="22" t="str">
        <f>IF(C10="Onvoldoende","UITSLUITING",IF(C10="Matig","€ 0,-",IF(C10="Voldoende","€ 1.000",IF(C10="Goed","€ 2.500",IF(C10="Uitmuntend","€ 5.000"," ")))))</f>
        <v xml:space="preserve"> </v>
      </c>
      <c r="D11" s="22" t="str">
        <f>IF(D10="Onvoldoende","UITSLUITING",IF(D10="Matig","€ 0,-",IF(D10="Voldoende","€ 1.000",IF(D10="Goed","€ 2.500",IF(D10="Uitmuntend","€ 5.000"," ")))))</f>
        <v xml:space="preserve"> </v>
      </c>
      <c r="E11" s="22" t="str">
        <f>IF(E10="Onvoldoende","UITSLUITING",IF(E10="Matig","€ 0,-",IF(E10="Voldoende","€ 1.000",IF(E10="Goed","€ 2.500",IF(E10="Uitmuntend","€ 5.000"," ")))))</f>
        <v xml:space="preserve"> </v>
      </c>
    </row>
    <row r="12" spans="1:5" ht="20" customHeight="1" x14ac:dyDescent="0.2">
      <c r="A12" s="80" t="str">
        <f>'Beoordelen open vragen'!A9</f>
        <v xml:space="preserve">6.1.2 Plan van aanpak </v>
      </c>
      <c r="B12" s="3" t="s">
        <v>1</v>
      </c>
      <c r="C12" s="18" t="str">
        <f>'Beoordelaar 1'!C5</f>
        <v>Score:</v>
      </c>
      <c r="D12" s="18" t="str">
        <f>'Beoordelaar 1'!F5</f>
        <v>Score:</v>
      </c>
      <c r="E12" s="18" t="str">
        <f>'Beoordelaar 1'!I5</f>
        <v>Score:</v>
      </c>
    </row>
    <row r="13" spans="1:5" ht="20" customHeight="1" x14ac:dyDescent="0.2">
      <c r="A13" s="81"/>
      <c r="B13" s="3" t="s">
        <v>2</v>
      </c>
      <c r="C13" s="18" t="str">
        <f>'Beoordelaar 2'!C5</f>
        <v>Score:</v>
      </c>
      <c r="D13" s="18" t="str">
        <f>'Beoordelaar 2'!F5</f>
        <v>Score:</v>
      </c>
      <c r="E13" s="18" t="str">
        <f>'Beoordelaar 2'!I5</f>
        <v>Score:</v>
      </c>
    </row>
    <row r="14" spans="1:5" ht="20" customHeight="1" x14ac:dyDescent="0.2">
      <c r="A14" s="81"/>
      <c r="B14" s="3" t="s">
        <v>3</v>
      </c>
      <c r="C14" s="18" t="str">
        <f>'Beoordelaar 3'!C5</f>
        <v>Score:</v>
      </c>
      <c r="D14" s="18" t="str">
        <f>'Beoordelaar 3'!F5</f>
        <v>Score:</v>
      </c>
      <c r="E14" s="18" t="str">
        <f>'Beoordelaar 3'!I5</f>
        <v>Score:</v>
      </c>
    </row>
    <row r="15" spans="1:5" ht="20" customHeight="1" x14ac:dyDescent="0.2">
      <c r="A15" s="81"/>
      <c r="B15" s="3" t="s">
        <v>31</v>
      </c>
      <c r="C15" s="18" t="str">
        <f>'Beoordelaar 4'!C5</f>
        <v>Score:</v>
      </c>
      <c r="D15" s="18" t="str">
        <f>'Beoordelaar 4'!F5</f>
        <v>Score:</v>
      </c>
      <c r="E15" s="18" t="str">
        <f>'Beoordelaar 4'!I5</f>
        <v>Score:</v>
      </c>
    </row>
    <row r="16" spans="1:5" ht="20" customHeight="1" x14ac:dyDescent="0.2">
      <c r="A16" s="81"/>
      <c r="B16" s="3" t="s">
        <v>32</v>
      </c>
      <c r="C16" s="18" t="str">
        <f>'Beoordelaar 5'!C5</f>
        <v>Score:</v>
      </c>
      <c r="D16" s="18" t="str">
        <f>'Beoordelaar 5'!F5</f>
        <v>Score:</v>
      </c>
      <c r="E16" s="18" t="str">
        <f>'Beoordelaar 5'!I5</f>
        <v>Score:</v>
      </c>
    </row>
    <row r="17" spans="1:5" ht="20" customHeight="1" x14ac:dyDescent="0.2">
      <c r="A17" s="81"/>
      <c r="B17" s="3" t="s">
        <v>33</v>
      </c>
      <c r="C17" s="18" t="str">
        <f>'Beoordelaar 6'!C5</f>
        <v>Score:</v>
      </c>
      <c r="D17" s="18" t="str">
        <f>'Beoordelaar 6'!F5</f>
        <v>Score:</v>
      </c>
      <c r="E17" s="18" t="str">
        <f>'Beoordelaar 6'!I5</f>
        <v>Score:</v>
      </c>
    </row>
    <row r="18" spans="1:5" ht="20" customHeight="1" x14ac:dyDescent="0.2">
      <c r="A18" s="82"/>
      <c r="B18" s="3" t="s">
        <v>34</v>
      </c>
      <c r="C18" s="18" t="str">
        <f>'Beoordelaar 7'!C5</f>
        <v>Score:</v>
      </c>
      <c r="D18" s="18" t="str">
        <f>'Beoordelaar 7'!F5</f>
        <v>Score:</v>
      </c>
      <c r="E18" s="18" t="str">
        <f>'Beoordelaar 7'!I5</f>
        <v>Score:</v>
      </c>
    </row>
    <row r="19" spans="1:5" ht="20" customHeight="1" x14ac:dyDescent="0.2">
      <c r="A19" s="77" t="s">
        <v>13</v>
      </c>
      <c r="B19" s="78"/>
      <c r="C19" s="21" t="s">
        <v>12</v>
      </c>
      <c r="D19" s="21" t="s">
        <v>12</v>
      </c>
      <c r="E19" s="21" t="s">
        <v>12</v>
      </c>
    </row>
    <row r="20" spans="1:5" ht="20" customHeight="1" x14ac:dyDescent="0.2">
      <c r="A20" s="20"/>
      <c r="B20" s="23" t="s">
        <v>21</v>
      </c>
      <c r="C20" s="22" t="str">
        <f>IF(C19="Onvoldoende","UITSLUITING",IF(C19="Matig","€ 0,-",IF(C19="Voldoende","€ 2.000",IF(C19="Goed","€ 5.000",IF(C19="Uitmuntend","€ 10.000"," ")))))</f>
        <v xml:space="preserve"> </v>
      </c>
      <c r="D20" s="22" t="str">
        <f>IF(D19="Onvoldoende","UITSLUITING",IF(D19="Matig","€ 0,-",IF(D19="Voldoende","€ 2.000",IF(D19="Goed","€ 5.000",IF(D19="Uitmuntend","€ 10.000"," ")))))</f>
        <v xml:space="preserve"> </v>
      </c>
      <c r="E20" s="22" t="str">
        <f>IF(E19="Onvoldoende","UITSLUITING",IF(E19="Matig","€ 0,-",IF(E19="Voldoende","€ 2.000",IF(E19="Goed","€ 5.000",IF(E19="Uitmuntend","€ 10.000"," ")))))</f>
        <v xml:space="preserve"> </v>
      </c>
    </row>
    <row r="21" spans="1:5" ht="20" customHeight="1" x14ac:dyDescent="0.2">
      <c r="A21" s="80" t="str">
        <f>'Beoordelen open vragen'!A15</f>
        <v>6.1.3 Continuïteit van de dienstverlening en teamsamenstelling</v>
      </c>
      <c r="B21" s="3" t="s">
        <v>1</v>
      </c>
      <c r="C21" s="18" t="str">
        <f>'Beoordelaar 1'!C7</f>
        <v>Score:</v>
      </c>
      <c r="D21" s="18" t="str">
        <f>'Beoordelaar 1'!F7</f>
        <v>Score:</v>
      </c>
      <c r="E21" s="18" t="str">
        <f>'Beoordelaar 1'!I7</f>
        <v>Score:</v>
      </c>
    </row>
    <row r="22" spans="1:5" ht="20" customHeight="1" x14ac:dyDescent="0.2">
      <c r="A22" s="81"/>
      <c r="B22" s="3" t="s">
        <v>2</v>
      </c>
      <c r="C22" s="18" t="str">
        <f>'Beoordelaar 2'!C7</f>
        <v>Score:</v>
      </c>
      <c r="D22" s="18" t="str">
        <f>'Beoordelaar 2'!F7</f>
        <v>Score:</v>
      </c>
      <c r="E22" s="18" t="str">
        <f>'Beoordelaar 2'!I7</f>
        <v>Score:</v>
      </c>
    </row>
    <row r="23" spans="1:5" ht="20" customHeight="1" x14ac:dyDescent="0.2">
      <c r="A23" s="81"/>
      <c r="B23" s="3" t="s">
        <v>3</v>
      </c>
      <c r="C23" s="18" t="str">
        <f>'Beoordelaar 3'!C7</f>
        <v>Score:</v>
      </c>
      <c r="D23" s="18" t="str">
        <f>'Beoordelaar 3'!F7</f>
        <v>Score:</v>
      </c>
      <c r="E23" s="18" t="str">
        <f>'Beoordelaar 3'!I7</f>
        <v>Score:</v>
      </c>
    </row>
    <row r="24" spans="1:5" ht="20" customHeight="1" x14ac:dyDescent="0.2">
      <c r="A24" s="81"/>
      <c r="B24" s="3" t="s">
        <v>31</v>
      </c>
      <c r="C24" s="18" t="str">
        <f>'Beoordelaar 4'!C7</f>
        <v>Score:</v>
      </c>
      <c r="D24" s="18" t="str">
        <f>'Beoordelaar 4'!F7</f>
        <v>Score:</v>
      </c>
      <c r="E24" s="18" t="str">
        <f>'Beoordelaar 4'!I7</f>
        <v>Score:</v>
      </c>
    </row>
    <row r="25" spans="1:5" ht="20" customHeight="1" x14ac:dyDescent="0.2">
      <c r="A25" s="81"/>
      <c r="B25" s="3" t="s">
        <v>32</v>
      </c>
      <c r="C25" s="18" t="str">
        <f>'Beoordelaar 5'!C7</f>
        <v>Score:</v>
      </c>
      <c r="D25" s="18" t="str">
        <f>'Beoordelaar 5'!F7</f>
        <v>Score:</v>
      </c>
      <c r="E25" s="18" t="str">
        <f>'Beoordelaar 5'!I7</f>
        <v>Score:</v>
      </c>
    </row>
    <row r="26" spans="1:5" ht="20" customHeight="1" x14ac:dyDescent="0.2">
      <c r="A26" s="81"/>
      <c r="B26" s="3" t="s">
        <v>33</v>
      </c>
      <c r="C26" s="18" t="str">
        <f>'Beoordelaar 6'!C7</f>
        <v>Score:</v>
      </c>
      <c r="D26" s="18" t="str">
        <f>'Beoordelaar 6'!F7</f>
        <v>Score:</v>
      </c>
      <c r="E26" s="18" t="str">
        <f>'Beoordelaar 6'!I7</f>
        <v>Score:</v>
      </c>
    </row>
    <row r="27" spans="1:5" ht="20" customHeight="1" x14ac:dyDescent="0.2">
      <c r="A27" s="82"/>
      <c r="B27" s="3" t="s">
        <v>34</v>
      </c>
      <c r="C27" s="18" t="str">
        <f>'Beoordelaar 7'!C7</f>
        <v>Score:</v>
      </c>
      <c r="D27" s="18" t="str">
        <f>'Beoordelaar 7'!F7</f>
        <v>Score:</v>
      </c>
      <c r="E27" s="18" t="str">
        <f>'Beoordelaar 7'!I7</f>
        <v>Score:</v>
      </c>
    </row>
    <row r="28" spans="1:5" ht="20" customHeight="1" x14ac:dyDescent="0.2">
      <c r="A28" s="77" t="s">
        <v>13</v>
      </c>
      <c r="B28" s="78"/>
      <c r="C28" s="21" t="s">
        <v>12</v>
      </c>
      <c r="D28" s="21" t="s">
        <v>12</v>
      </c>
      <c r="E28" s="21" t="s">
        <v>12</v>
      </c>
    </row>
    <row r="29" spans="1:5" ht="20" customHeight="1" x14ac:dyDescent="0.2">
      <c r="A29" s="20"/>
      <c r="B29" s="19" t="s">
        <v>22</v>
      </c>
      <c r="C29" s="22" t="str">
        <f>IF(C28="Onvoldoende","UITSLUITING",IF(C28="Matig","€ 0,-",IF(C28="Voldoende","€ 3.000",IF(C28="Goed","€ 7.500",IF(C28="Uitmuntend","€ 15.000"," ")))))</f>
        <v xml:space="preserve"> </v>
      </c>
      <c r="D29" s="22" t="str">
        <f>IF(D28="Onvoldoende","UITSLUITING",IF(D28="Matig","€ 0,-",IF(D28="Voldoende","€ 3.000",IF(D28="Goed","€ 7.500",IF(D28="Uitmuntend","€ 15.000"," ")))))</f>
        <v xml:space="preserve"> </v>
      </c>
      <c r="E29" s="22" t="str">
        <f>IF(E28="Onvoldoende","UITSLUITING",IF(E28="Matig","€ 0,-",IF(E28="Voldoende","€ 3.000",IF(E28="Goed","€ 7.500",IF(E28="Uitmuntend","€ 15.000"," ")))))</f>
        <v xml:space="preserve"> </v>
      </c>
    </row>
    <row r="30" spans="1:5" ht="20" customHeight="1" x14ac:dyDescent="0.2">
      <c r="A30" s="80" t="str">
        <f>'Beoordelen open vragen'!A21</f>
        <v>6.1.4 Informatievoorziening</v>
      </c>
      <c r="B30" s="3" t="s">
        <v>1</v>
      </c>
      <c r="C30" s="18" t="str">
        <f>'Beoordelaar 1'!C9</f>
        <v>Score:</v>
      </c>
      <c r="D30" s="18" t="str">
        <f>'Beoordelaar 1'!F9</f>
        <v>Score:</v>
      </c>
      <c r="E30" s="18" t="str">
        <f>'Beoordelaar 1'!I9</f>
        <v>Score:</v>
      </c>
    </row>
    <row r="31" spans="1:5" ht="20" customHeight="1" x14ac:dyDescent="0.2">
      <c r="A31" s="81"/>
      <c r="B31" s="3" t="s">
        <v>2</v>
      </c>
      <c r="C31" s="18" t="str">
        <f>'Beoordelaar 2'!C9</f>
        <v>Score:</v>
      </c>
      <c r="D31" s="18" t="str">
        <f>'Beoordelaar 2'!F9</f>
        <v>Score:</v>
      </c>
      <c r="E31" s="18" t="str">
        <f>'Beoordelaar 2'!I9</f>
        <v>Score:</v>
      </c>
    </row>
    <row r="32" spans="1:5" ht="20" customHeight="1" x14ac:dyDescent="0.2">
      <c r="A32" s="81"/>
      <c r="B32" s="3" t="s">
        <v>3</v>
      </c>
      <c r="C32" s="18" t="str">
        <f>'Beoordelaar 3'!C9</f>
        <v>Score:</v>
      </c>
      <c r="D32" s="18" t="str">
        <f>'Beoordelaar 3'!F9</f>
        <v>Score:</v>
      </c>
      <c r="E32" s="18" t="str">
        <f>'Beoordelaar 3'!I9</f>
        <v>Score:</v>
      </c>
    </row>
    <row r="33" spans="1:5" ht="20" customHeight="1" x14ac:dyDescent="0.2">
      <c r="A33" s="81"/>
      <c r="B33" s="3" t="s">
        <v>31</v>
      </c>
      <c r="C33" s="18" t="str">
        <f>'Beoordelaar 4'!C9</f>
        <v>Score:</v>
      </c>
      <c r="D33" s="18" t="str">
        <f>'Beoordelaar 4'!F9</f>
        <v>Score:</v>
      </c>
      <c r="E33" s="18" t="str">
        <f>'Beoordelaar 4'!I9</f>
        <v>Score:</v>
      </c>
    </row>
    <row r="34" spans="1:5" ht="20" customHeight="1" x14ac:dyDescent="0.2">
      <c r="A34" s="81"/>
      <c r="B34" s="3" t="s">
        <v>32</v>
      </c>
      <c r="C34" s="18" t="str">
        <f>'Beoordelaar 5'!C9</f>
        <v>Score:</v>
      </c>
      <c r="D34" s="18" t="str">
        <f>'Beoordelaar 5'!F9</f>
        <v>Score:</v>
      </c>
      <c r="E34" s="18" t="str">
        <f>'Beoordelaar 5'!I9</f>
        <v>Score:</v>
      </c>
    </row>
    <row r="35" spans="1:5" ht="20" customHeight="1" x14ac:dyDescent="0.2">
      <c r="A35" s="81"/>
      <c r="B35" s="3" t="s">
        <v>33</v>
      </c>
      <c r="C35" s="18" t="str">
        <f>'Beoordelaar 6'!C9</f>
        <v>Score:</v>
      </c>
      <c r="D35" s="18" t="str">
        <f>'Beoordelaar 6'!F9</f>
        <v>Score:</v>
      </c>
      <c r="E35" s="18" t="str">
        <f>'Beoordelaar 6'!I9</f>
        <v>Score:</v>
      </c>
    </row>
    <row r="36" spans="1:5" ht="20" customHeight="1" x14ac:dyDescent="0.2">
      <c r="A36" s="82"/>
      <c r="B36" s="3" t="s">
        <v>34</v>
      </c>
      <c r="C36" s="18" t="str">
        <f>'Beoordelaar 7'!C9</f>
        <v>Score:</v>
      </c>
      <c r="D36" s="18" t="str">
        <f>'Beoordelaar 7'!F9</f>
        <v>Score:</v>
      </c>
      <c r="E36" s="18" t="str">
        <f>'Beoordelaar 7'!I9</f>
        <v>Score:</v>
      </c>
    </row>
    <row r="37" spans="1:5" ht="20" customHeight="1" x14ac:dyDescent="0.2">
      <c r="A37" s="77" t="s">
        <v>13</v>
      </c>
      <c r="B37" s="78"/>
      <c r="C37" s="21" t="s">
        <v>12</v>
      </c>
      <c r="D37" s="21" t="s">
        <v>12</v>
      </c>
      <c r="E37" s="21" t="s">
        <v>12</v>
      </c>
    </row>
    <row r="38" spans="1:5" ht="20" customHeight="1" x14ac:dyDescent="0.2">
      <c r="A38" s="20"/>
      <c r="B38" s="23" t="s">
        <v>23</v>
      </c>
      <c r="C38" s="22" t="str">
        <f>IF(C37="Onvoldoende","UITSLUITING",IF(C37="Matig","€ 0,-",IF(C37="Voldoende","€ 1.000",IF(C37="Goed","€ 2.500",IF(C37="Uitmuntend","€ 5.000"," ")))))</f>
        <v xml:space="preserve"> </v>
      </c>
      <c r="D38" s="22" t="str">
        <f>IF(D37="Onvoldoende","UITSLUITING",IF(D37="Matig","€ 0,-",IF(D37="Voldoende","€ 1.000",IF(D37="Goed","€ 2.500",IF(D37="Uitmuntend","€ 5.000"," ")))))</f>
        <v xml:space="preserve"> </v>
      </c>
      <c r="E38" s="22" t="str">
        <f>IF(E37="Onvoldoende","UITSLUITING",IF(E37="Matig","€ 0,-",IF(E37="Voldoende","€ 1.000",IF(E37="Goed","€ 2.500",IF(E37="Uitmuntend","€ 5.000"," ")))))</f>
        <v xml:space="preserve"> </v>
      </c>
    </row>
    <row r="39" spans="1:5" ht="20" customHeight="1" x14ac:dyDescent="0.2">
      <c r="A39" s="80" t="str">
        <f>'Beoordelen open vragen'!A27</f>
        <v>6.1.5 Visie op een gemeentelijk controleproces als proces gestuurde organisatie</v>
      </c>
      <c r="B39" s="3" t="s">
        <v>1</v>
      </c>
      <c r="C39" s="18" t="str">
        <f>'Beoordelaar 1'!C11</f>
        <v>Score:</v>
      </c>
      <c r="D39" s="18" t="str">
        <f>'Beoordelaar 1'!F11</f>
        <v>Score:</v>
      </c>
      <c r="E39" s="18" t="str">
        <f>'Beoordelaar 1'!I11</f>
        <v>Score:</v>
      </c>
    </row>
    <row r="40" spans="1:5" ht="20" customHeight="1" x14ac:dyDescent="0.2">
      <c r="A40" s="81"/>
      <c r="B40" s="3" t="s">
        <v>2</v>
      </c>
      <c r="C40" s="18" t="str">
        <f>'Beoordelaar 2'!C11</f>
        <v>Score:</v>
      </c>
      <c r="D40" s="18" t="str">
        <f>'Beoordelaar 2'!F11</f>
        <v>Score:</v>
      </c>
      <c r="E40" s="18" t="str">
        <f>'Beoordelaar 2'!I11</f>
        <v>Score:</v>
      </c>
    </row>
    <row r="41" spans="1:5" ht="20.25" customHeight="1" x14ac:dyDescent="0.2">
      <c r="A41" s="81"/>
      <c r="B41" s="3" t="s">
        <v>3</v>
      </c>
      <c r="C41" s="18" t="str">
        <f>'Beoordelaar 3'!C11</f>
        <v>Score:</v>
      </c>
      <c r="D41" s="18" t="str">
        <f>'Beoordelaar 3'!F11</f>
        <v>Score:</v>
      </c>
      <c r="E41" s="18" t="str">
        <f>'Beoordelaar 3'!I11</f>
        <v>Score:</v>
      </c>
    </row>
    <row r="42" spans="1:5" ht="20.25" customHeight="1" x14ac:dyDescent="0.2">
      <c r="A42" s="81"/>
      <c r="B42" s="3" t="s">
        <v>31</v>
      </c>
      <c r="C42" s="18" t="str">
        <f>'Beoordelaar 4'!C11</f>
        <v>Score:</v>
      </c>
      <c r="D42" s="18" t="str">
        <f>'Beoordelaar 4'!F11</f>
        <v>Score:</v>
      </c>
      <c r="E42" s="18" t="str">
        <f>'Beoordelaar 4'!I11</f>
        <v>Score:</v>
      </c>
    </row>
    <row r="43" spans="1:5" ht="20.25" customHeight="1" x14ac:dyDescent="0.2">
      <c r="A43" s="81"/>
      <c r="B43" s="3" t="s">
        <v>32</v>
      </c>
      <c r="C43" s="18" t="str">
        <f>'Beoordelaar 5'!C11</f>
        <v>Score:</v>
      </c>
      <c r="D43" s="18" t="str">
        <f>'Beoordelaar 5'!F11</f>
        <v>Score:</v>
      </c>
      <c r="E43" s="18" t="str">
        <f>'Beoordelaar 5'!I11</f>
        <v>Score:</v>
      </c>
    </row>
    <row r="44" spans="1:5" ht="20.25" customHeight="1" x14ac:dyDescent="0.2">
      <c r="A44" s="81"/>
      <c r="B44" s="3" t="s">
        <v>33</v>
      </c>
      <c r="C44" s="18" t="str">
        <f>'Beoordelaar 6'!C11</f>
        <v>Score:</v>
      </c>
      <c r="D44" s="18" t="str">
        <f>'Beoordelaar 6'!F11</f>
        <v>Score:</v>
      </c>
      <c r="E44" s="18" t="str">
        <f>'Beoordelaar 6'!I11</f>
        <v>Score:</v>
      </c>
    </row>
    <row r="45" spans="1:5" ht="20.25" customHeight="1" x14ac:dyDescent="0.2">
      <c r="A45" s="82"/>
      <c r="B45" s="3" t="s">
        <v>34</v>
      </c>
      <c r="C45" s="18" t="str">
        <f>'Beoordelaar 7'!C11</f>
        <v>Score:</v>
      </c>
      <c r="D45" s="18" t="str">
        <f>'Beoordelaar 7'!F11</f>
        <v>Score:</v>
      </c>
      <c r="E45" s="18" t="str">
        <f>'Beoordelaar 7'!I11</f>
        <v>Score:</v>
      </c>
    </row>
    <row r="46" spans="1:5" ht="20" customHeight="1" x14ac:dyDescent="0.2">
      <c r="A46" s="77" t="s">
        <v>13</v>
      </c>
      <c r="B46" s="78"/>
      <c r="C46" s="21" t="s">
        <v>12</v>
      </c>
      <c r="D46" s="21" t="s">
        <v>12</v>
      </c>
      <c r="E46" s="21" t="s">
        <v>12</v>
      </c>
    </row>
    <row r="47" spans="1:5" ht="20" customHeight="1" x14ac:dyDescent="0.2">
      <c r="A47" s="20"/>
      <c r="B47" s="23" t="s">
        <v>24</v>
      </c>
      <c r="C47" s="22" t="str">
        <f>IF(C46="Onvoldoende","UITSLUITING",IF(C46="Matig","€ 0,-",IF(C46="Voldoende","€ 3.000",IF(C46="Goed","€ 7.500",IF(C46="Uitmuntend","€ 15.000"," ")))))</f>
        <v xml:space="preserve"> </v>
      </c>
      <c r="D47" s="22" t="str">
        <f>IF(D46="Onvoldoende","UITSLUITING",IF(D46="Matig","€ 0,-",IF(D46="Voldoende","€ 3.000",IF(D46="Goed","€ 7.500",IF(D46="Uitmuntend","€ 15.000"," ")))))</f>
        <v xml:space="preserve"> </v>
      </c>
      <c r="E47" s="22" t="str">
        <f>IF(E46="Onvoldoende","UITSLUITING",IF(E46="Matig","€ 0,-",IF(E46="Voldoende","€ 3.000",IF(E46="Goed","€ 7.500",IF(E46="Uitmuntend","€ 15.000"," ")))))</f>
        <v xml:space="preserve"> </v>
      </c>
    </row>
    <row r="48" spans="1:5" ht="20" customHeight="1" x14ac:dyDescent="0.2">
      <c r="A48" s="79" t="s">
        <v>8</v>
      </c>
      <c r="B48" s="79"/>
      <c r="C48" s="24" t="e">
        <f>C11+C29+C38+C47+C20</f>
        <v>#VALUE!</v>
      </c>
      <c r="D48" s="24" t="e">
        <f>D11+D29+D38+D47+D20</f>
        <v>#VALUE!</v>
      </c>
      <c r="E48" s="24" t="e">
        <f>E11+E29+E38+E47+E20</f>
        <v>#VALUE!</v>
      </c>
    </row>
    <row r="49" spans="1:5" ht="20" customHeight="1" x14ac:dyDescent="0.2">
      <c r="A49" s="74"/>
      <c r="B49" s="75"/>
      <c r="C49" s="75"/>
      <c r="D49" s="75"/>
      <c r="E49" s="76"/>
    </row>
  </sheetData>
  <sheetProtection algorithmName="SHA-512" hashValue="wtwGuOE48CTNHZLz42Si5Mada6pYh54MsbnqM19BDluhiuJp8wouSglACWvuwHXR77NOCzfowJEUUvJSgEY1QQ==" saltValue="GK77I2RL7DDupXH9GhvGeA==" spinCount="100000" sheet="1" objects="1" scenarios="1"/>
  <mergeCells count="13">
    <mergeCell ref="A1:E1"/>
    <mergeCell ref="A49:E49"/>
    <mergeCell ref="A10:B10"/>
    <mergeCell ref="A28:B28"/>
    <mergeCell ref="A37:B37"/>
    <mergeCell ref="A46:B46"/>
    <mergeCell ref="A19:B19"/>
    <mergeCell ref="A48:B48"/>
    <mergeCell ref="A3:A9"/>
    <mergeCell ref="A12:A18"/>
    <mergeCell ref="A21:A27"/>
    <mergeCell ref="A30:A36"/>
    <mergeCell ref="A39:A45"/>
  </mergeCells>
  <dataValidations count="1">
    <dataValidation type="list" allowBlank="1" showInputMessage="1" showErrorMessage="1" sqref="C10:E10 C28:E28 C37:E37 C46:E46 C19:E19" xr:uid="{00000000-0002-0000-0800-000000000000}">
      <formula1>Score</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2</vt:i4>
      </vt:variant>
    </vt:vector>
  </HeadingPairs>
  <TitlesOfParts>
    <vt:vector size="11" baseType="lpstr">
      <vt:lpstr>Beoordelen open vragen</vt:lpstr>
      <vt:lpstr>Beoordelaar 1</vt:lpstr>
      <vt:lpstr>Beoordelaar 2</vt:lpstr>
      <vt:lpstr>Beoordelaar 3</vt:lpstr>
      <vt:lpstr>Beoordelaar 4</vt:lpstr>
      <vt:lpstr>Beoordelaar 5</vt:lpstr>
      <vt:lpstr>Beoordelaar 6</vt:lpstr>
      <vt:lpstr>Beoordelaar 7</vt:lpstr>
      <vt:lpstr>Eindscores</vt:lpstr>
      <vt:lpstr>'Beoordelen open vragen'!OLE_LINK2</vt:lpstr>
      <vt:lpstr>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2020-06-15T09:10:21Z</dcterms:modified>
</cp:coreProperties>
</file>